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ras01\Users\USER\Documents\OBRAS 2025\OBRAS\PONTE CRIVELI - CÓRREGO DO FEITICEIRO\PDF LICITAÇÃO - 10.6.26\"/>
    </mc:Choice>
  </mc:AlternateContent>
  <xr:revisionPtr revIDLastSave="0" documentId="13_ncr:1_{EFDFDE6C-F883-48A1-9A02-425075723168}" xr6:coauthVersionLast="47" xr6:coauthVersionMax="47" xr10:uidLastSave="{00000000-0000-0000-0000-000000000000}"/>
  <bookViews>
    <workbookView xWindow="-109" yWindow="-109" windowWidth="21954" windowHeight="11860" xr2:uid="{3C9D52D9-06A9-45B4-846E-7B106BB5E1B0}"/>
  </bookViews>
  <sheets>
    <sheet name="Planilha Orçamentária" sheetId="1" r:id="rId1"/>
  </sheets>
  <externalReferences>
    <externalReference r:id="rId2"/>
  </externalReferences>
  <definedNames>
    <definedName name="_xlnm._FilterDatabase" localSheetId="0" hidden="1">'Planilha Orçamentária'!$A$14:$L$68</definedName>
    <definedName name="_xlnm.Print_Area" localSheetId="0">'Planilha Orçamentária'!$B$1:$K$85</definedName>
    <definedName name="_xlnm.Print_Titles" localSheetId="0">'Planilha Orçamentária'!$1:$14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7" i="1" l="1"/>
  <c r="K66" i="1" s="1"/>
  <c r="J65" i="1"/>
  <c r="K65" i="1" s="1"/>
  <c r="G64" i="1"/>
  <c r="K64" i="1" s="1"/>
  <c r="K62" i="1" s="1"/>
  <c r="K63" i="1"/>
  <c r="K61" i="1"/>
  <c r="K60" i="1"/>
  <c r="J59" i="1"/>
  <c r="K59" i="1" s="1"/>
  <c r="H59" i="1"/>
  <c r="K58" i="1"/>
  <c r="J58" i="1"/>
  <c r="H58" i="1"/>
  <c r="J57" i="1"/>
  <c r="K57" i="1" s="1"/>
  <c r="H57" i="1"/>
  <c r="G57" i="1"/>
  <c r="J56" i="1"/>
  <c r="K56" i="1" s="1"/>
  <c r="K55" i="1"/>
  <c r="K53" i="1"/>
  <c r="H53" i="1"/>
  <c r="K52" i="1"/>
  <c r="H52" i="1"/>
  <c r="K51" i="1"/>
  <c r="H51" i="1"/>
  <c r="K49" i="1"/>
  <c r="H49" i="1"/>
  <c r="J48" i="1"/>
  <c r="K48" i="1" s="1"/>
  <c r="K47" i="1"/>
  <c r="H47" i="1"/>
  <c r="K44" i="1"/>
  <c r="H44" i="1"/>
  <c r="G43" i="1"/>
  <c r="K43" i="1" s="1"/>
  <c r="M42" i="1"/>
  <c r="K42" i="1"/>
  <c r="K41" i="1"/>
  <c r="H41" i="1"/>
  <c r="J39" i="1"/>
  <c r="K39" i="1" s="1"/>
  <c r="J38" i="1"/>
  <c r="K38" i="1" s="1"/>
  <c r="J37" i="1"/>
  <c r="K37" i="1" s="1"/>
  <c r="G36" i="1"/>
  <c r="K36" i="1" s="1"/>
  <c r="G35" i="1"/>
  <c r="K35" i="1" s="1"/>
  <c r="G34" i="1"/>
  <c r="K34" i="1" s="1"/>
  <c r="K31" i="1"/>
  <c r="K30" i="1"/>
  <c r="K29" i="1"/>
  <c r="K28" i="1"/>
  <c r="K27" i="1"/>
  <c r="K23" i="1" s="1"/>
  <c r="K25" i="1"/>
  <c r="J22" i="1"/>
  <c r="K22" i="1" s="1"/>
  <c r="K21" i="1" s="1"/>
  <c r="K20" i="1"/>
  <c r="K19" i="1"/>
  <c r="K18" i="1"/>
  <c r="J18" i="1"/>
  <c r="K17" i="1"/>
  <c r="J17" i="1"/>
  <c r="K16" i="1"/>
  <c r="K15" i="1" s="1"/>
  <c r="K54" i="1" l="1"/>
  <c r="K32" i="1"/>
  <c r="K68" i="1" s="1"/>
  <c r="M69" i="1" s="1"/>
</calcChain>
</file>

<file path=xl/sharedStrings.xml><?xml version="1.0" encoding="utf-8"?>
<sst xmlns="http://schemas.openxmlformats.org/spreadsheetml/2006/main" count="280" uniqueCount="173">
  <si>
    <t>Obra:</t>
  </si>
  <si>
    <t>CONSTRUÇÃO DE PONTE MISTA (ESTRUTURA METÁLICA E CONCRETO ARMADO) - VÃO 12,00 METROS E LARGURA DE 7,20 METROS</t>
  </si>
  <si>
    <t>Local:</t>
  </si>
  <si>
    <t>PONTE SOBRE O RIBEIRÃO FEITICEIROS - ESTRADA SAS-278.</t>
  </si>
  <si>
    <t>Município: SANTO ANASTÁCIO - SP</t>
  </si>
  <si>
    <t>Tabela DER</t>
  </si>
  <si>
    <t>CDHU 200</t>
  </si>
  <si>
    <t>BDI (%)</t>
  </si>
  <si>
    <t>07/2025</t>
  </si>
  <si>
    <t>11/2025</t>
  </si>
  <si>
    <t>PLANILHA ORÇAMENTÁRIA</t>
  </si>
  <si>
    <t>OBS: Orçamento executado com base no PROJETO BÁSICO apresentado.</t>
  </si>
  <si>
    <t>OBS: Todas as tabelas utilizadas como base, foram SEM DESONERAÇÃO.</t>
  </si>
  <si>
    <t>OBS: Os itens da tabela DER já contêm BDI de 35%</t>
  </si>
  <si>
    <t>Item</t>
  </si>
  <si>
    <t>Descriminação de serviços</t>
  </si>
  <si>
    <t>Composições</t>
  </si>
  <si>
    <t>Unid.</t>
  </si>
  <si>
    <t>Quantidade</t>
  </si>
  <si>
    <t>Preço</t>
  </si>
  <si>
    <t>Fonte</t>
  </si>
  <si>
    <t>Código</t>
  </si>
  <si>
    <t>Valores Unitários</t>
  </si>
  <si>
    <t>Unitário
s/BDI</t>
  </si>
  <si>
    <r>
      <rPr>
        <b/>
        <sz val="10"/>
        <rFont val="Arial"/>
        <family val="2"/>
      </rPr>
      <t>Unitário
c/BDI</t>
    </r>
  </si>
  <si>
    <t>Total</t>
  </si>
  <si>
    <t>SERVIÇOS PRELIMINARES</t>
  </si>
  <si>
    <t>1.1</t>
  </si>
  <si>
    <t>DEMOLICAO DE EDIFICACAO EM MADEIRA (PONTE EXISTENTE)</t>
  </si>
  <si>
    <t>DER</t>
  </si>
  <si>
    <t>21.05.06</t>
  </si>
  <si>
    <t>M2</t>
  </si>
  <si>
    <t>-</t>
  </si>
  <si>
    <t>1.2</t>
  </si>
  <si>
    <t>LOCAÇÃO DE CONTAINER TIPO DEPÓSITO - ÁREA MÍNIMA DE 13,80 M²</t>
  </si>
  <si>
    <t>CDHU</t>
  </si>
  <si>
    <t>02.02.150</t>
  </si>
  <si>
    <t>UNXMES</t>
  </si>
  <si>
    <t>1.3</t>
  </si>
  <si>
    <t>BANHEIRO QUÍMICO MODELO STANDARD, COM MANUTENÇÃO CONFORME EXIGÊNCIAS DA CETESB</t>
  </si>
  <si>
    <t>02.01.180</t>
  </si>
  <si>
    <t>1.4</t>
  </si>
  <si>
    <t>GRUPO GERADOR PORTATIL 7KVA COND. D</t>
  </si>
  <si>
    <t>72.31.06.99.04</t>
  </si>
  <si>
    <t>H</t>
  </si>
  <si>
    <t>1.5</t>
  </si>
  <si>
    <t>PLACA DA OBRA 6,00X3,00M</t>
  </si>
  <si>
    <t>28.08.01.01</t>
  </si>
  <si>
    <t>UNID</t>
  </si>
  <si>
    <t>PROJETO EXECUTIVO</t>
  </si>
  <si>
    <t>2.1</t>
  </si>
  <si>
    <t>PROJETO EXECUTIVO DE ESTRUTURA EM FORMATO A1</t>
  </si>
  <si>
    <t>01.17.051</t>
  </si>
  <si>
    <t>MOVIMENTAÇÃO DE TERRA</t>
  </si>
  <si>
    <t>3.1</t>
  </si>
  <si>
    <t>LIMPEZA DO TERRENO</t>
  </si>
  <si>
    <t>3.1.1</t>
  </si>
  <si>
    <t>LIMPEZA MANUAL DO TERRENO C/ AMONT. DE MATERIAL</t>
  </si>
  <si>
    <t>22.01.03</t>
  </si>
  <si>
    <t>3.2</t>
  </si>
  <si>
    <t>ESCAVAÇÃO</t>
  </si>
  <si>
    <t>3.2.1</t>
  </si>
  <si>
    <t>CORTA-RIO ESCAVAÇÃO SEM EXPLOSIVO</t>
  </si>
  <si>
    <t>25.02.04</t>
  </si>
  <si>
    <t>M3</t>
  </si>
  <si>
    <t>3.2.2</t>
  </si>
  <si>
    <t>ESCAVAÇÃO E CARGA MECANIZADA EM SOLO DE 1ª CATEGORIA, EM CAMPO ABERTO</t>
  </si>
  <si>
    <t>07.01.020</t>
  </si>
  <si>
    <t>3.2.3</t>
  </si>
  <si>
    <t xml:space="preserve">TRANSPORTE DE 1/2 CATEGORIA ATE 2 KM            </t>
  </si>
  <si>
    <t>22.03.02.99</t>
  </si>
  <si>
    <t>M3XKM</t>
  </si>
  <si>
    <t>3.2.4</t>
  </si>
  <si>
    <t>ESCAVAÇÃO E CARGA SOLO MOLE SOB LAMINA D'AGUA</t>
  </si>
  <si>
    <t>22.02.05.99</t>
  </si>
  <si>
    <t>3.2.5</t>
  </si>
  <si>
    <t>TRANSPORTE DE MATERIAL DE LIMPEZA ALEM 1 KM</t>
  </si>
  <si>
    <t>22.03.12.99</t>
  </si>
  <si>
    <t>OBRAS DE ARTE CORRENTE E DRENAGEM</t>
  </si>
  <si>
    <t>4.1</t>
  </si>
  <si>
    <t>INFRAESTRUTURA</t>
  </si>
  <si>
    <t>4.1.1</t>
  </si>
  <si>
    <t>CONCRETO FCK 30 MPA</t>
  </si>
  <si>
    <t>24.07.07.99</t>
  </si>
  <si>
    <t>4.1.2</t>
  </si>
  <si>
    <t xml:space="preserve">FORMA PLANA PARA CONC. ARMADO COMUM                </t>
  </si>
  <si>
    <t>26.05.01.99</t>
  </si>
  <si>
    <t>4.1.3</t>
  </si>
  <si>
    <t>BARRAS DE AÇO CA-50</t>
  </si>
  <si>
    <t>24.06.02.99</t>
  </si>
  <si>
    <t>KG</t>
  </si>
  <si>
    <t>4.1.4</t>
  </si>
  <si>
    <t>ANEL PRÉ-MOLDADO DE CONCRETO COM DIÂMETRO EXTERNO DE 1,20 M (ANEIS DE CONCRETO PARA FORMA DOS TUBULÕES)</t>
  </si>
  <si>
    <t>49.15.040</t>
  </si>
  <si>
    <t>M</t>
  </si>
  <si>
    <t>4.1.5</t>
  </si>
  <si>
    <t xml:space="preserve">TAXA DE MOBILIZAÇÃO E DESMOBILIZAÇÃO DE EQUIPAMENTOS PARA EXECUÇÃO DE ESTACA TIPO HÉLICE CONTÍNUA EM SOLO </t>
  </si>
  <si>
    <t>12.12.010</t>
  </si>
  <si>
    <t>TX</t>
  </si>
  <si>
    <t>4.1.6</t>
  </si>
  <si>
    <t>ESTACA TIPO HÉLICE CONTÍNUA, DIÂMETRO DE 30CM EM SOLO</t>
  </si>
  <si>
    <t>12.12.016</t>
  </si>
  <si>
    <t>4.2</t>
  </si>
  <si>
    <t>MESOESTRUTURA</t>
  </si>
  <si>
    <t>4.2.1</t>
  </si>
  <si>
    <t>4.2.2</t>
  </si>
  <si>
    <t>FORMA CURVA PARA CONCRETO APARENTE (PILARES CENTRAIS)</t>
  </si>
  <si>
    <t>26.05.06.99</t>
  </si>
  <si>
    <t>4.2.3</t>
  </si>
  <si>
    <t>FORMA PLANA PARA CONCRETO APARENTE</t>
  </si>
  <si>
    <t>37.04.11.99</t>
  </si>
  <si>
    <t>4.2.4</t>
  </si>
  <si>
    <t>4.3</t>
  </si>
  <si>
    <t>SUPERESTRUTURA</t>
  </si>
  <si>
    <t>4.3.1</t>
  </si>
  <si>
    <t>LAJE TABULEIRO</t>
  </si>
  <si>
    <t>4.3.1.1</t>
  </si>
  <si>
    <t>4.3.1.2</t>
  </si>
  <si>
    <t>FORMA EM CHAPA DE AÇO GALVANIZADO AUTOPORTANTE, PERFIL TRAPEZOIDAL, COM ESPESSURA DE 0,80 MM E ALTURA DE 120 MM</t>
  </si>
  <si>
    <t>16.13.140</t>
  </si>
  <si>
    <t>4.3.1.3</t>
  </si>
  <si>
    <t>4.3.2</t>
  </si>
  <si>
    <t>LAJE DE APROXIMAÇÃO</t>
  </si>
  <si>
    <t>4.3.2.1</t>
  </si>
  <si>
    <t>4.3.2.2</t>
  </si>
  <si>
    <t xml:space="preserve">FORMA PLANA PARA CONC. ARMADO COMUM        </t>
  </si>
  <si>
    <t>24.05.01.99</t>
  </si>
  <si>
    <t>4.3.2.3</t>
  </si>
  <si>
    <t>5</t>
  </si>
  <si>
    <t>OBRAS DE ARTE ESPECIAIS</t>
  </si>
  <si>
    <t>5.1</t>
  </si>
  <si>
    <t>APARELHO DE APOIO NEOPRENE FRETADO</t>
  </si>
  <si>
    <t>26.08.01.99</t>
  </si>
  <si>
    <t>DM3</t>
  </si>
  <si>
    <t>5.2</t>
  </si>
  <si>
    <t>FORNECIMENTO E MONTAGEM DE ESTRUTURA METÁLICA EM AÇO ASTM-A36 -S/ PINTURA (VIGA PRINCIPAL - W 610 X 174)</t>
  </si>
  <si>
    <t>15.03.030</t>
  </si>
  <si>
    <t>5.3</t>
  </si>
  <si>
    <t>FORNECIMENTO E MONTAGEM DE ESTRUTURA METÁLICA EM AÇO ASTM-A36 - S/ PINTURA (TRAVAMENTO PERFIL "U" 6'' X 3/16'')</t>
  </si>
  <si>
    <t>5.4</t>
  </si>
  <si>
    <t>FORNECIMENTO E MONTAGEM DE ESTRUTURA METÁLICA EM AÇO ASTM-A36 - S/ PINTURA (TRAVAMENTO PERFIL I 3")</t>
  </si>
  <si>
    <t>5.5</t>
  </si>
  <si>
    <t>FORNECIMENTO E MONTAGEM DE ESTRUTURA METÁLICA EM AÇO ASTM-A36 - S/ PINTURA (CANTONEIRA 2" X 2")</t>
  </si>
  <si>
    <t>5.6</t>
  </si>
  <si>
    <t>PINTURA A BASE DE ESMALTE SINTÉTICO 3 DEMÃOS, SENDO UMA DEMÃO DE FUNDO ÓXIDO FERRO (PARA AS ESTRUTURAS METÁLICAS)</t>
  </si>
  <si>
    <t>27.14.05.99</t>
  </si>
  <si>
    <t>5.7</t>
  </si>
  <si>
    <t>GUIND. HID. LANC. TELES. S/PN 27,2T COND. D</t>
  </si>
  <si>
    <t>72.33.02.99.04</t>
  </si>
  <si>
    <t>6</t>
  </si>
  <si>
    <t>SERVIÇOS COMPLEMENTARES</t>
  </si>
  <si>
    <t>6.1</t>
  </si>
  <si>
    <t>ATERRO DE ACESSO</t>
  </si>
  <si>
    <t>24.01.01.99</t>
  </si>
  <si>
    <t>6.2</t>
  </si>
  <si>
    <t>COMPACTAÇÃO DE ATERRO MAIOR OU IGUAL 95% PS</t>
  </si>
  <si>
    <t>22.04.01.99</t>
  </si>
  <si>
    <t>6.3</t>
  </si>
  <si>
    <t>LIMPEZA FINAL DA OBRA</t>
  </si>
  <si>
    <t>55.01.020</t>
  </si>
  <si>
    <t>7</t>
  </si>
  <si>
    <t>CONSERVAÇÃO RODOVIARIA</t>
  </si>
  <si>
    <t>7.1</t>
  </si>
  <si>
    <t>GRAMA EM PLACA S/ ADUBO</t>
  </si>
  <si>
    <t>37.06.01</t>
  </si>
  <si>
    <t>Sub Total Contrato Inicial</t>
  </si>
  <si>
    <t>R$ / m2</t>
  </si>
  <si>
    <t>SANTO ANASTÁCIO - SP, 25 DE MAIO DE 2026</t>
  </si>
  <si>
    <t>LAURA GINES DE OLIVEIRA OHYE</t>
  </si>
  <si>
    <t>LUIZ INFANTE</t>
  </si>
  <si>
    <t>SECRETÁRIA MUNICIPAL DE OBRAS</t>
  </si>
  <si>
    <t>PREFEITO MUNICIPAL</t>
  </si>
  <si>
    <t>CREA/SP 5070356990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</si>
</sst>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dd\.mm\.yy;@"/>
  </numFmts>
  <fonts count="13" x14ac:knownFonts="1"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8"/>
      <color rgb="FF00000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sz val="10"/>
      <color theme="0"/>
      <name val="Times New Roman"/>
      <family val="1"/>
    </font>
    <font>
      <b/>
      <sz val="10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AEDF3"/>
      </patternFill>
    </fill>
    <fill>
      <patternFill patternType="solid">
        <fgColor theme="0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F1F1F1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AEDF3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" fontId="5" fillId="0" borderId="0" xfId="0" applyNumberFormat="1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distributed" wrapText="1"/>
    </xf>
    <xf numFmtId="164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distributed" wrapText="1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6" fillId="0" borderId="0" xfId="0" applyNumberFormat="1" applyFont="1" applyAlignment="1">
      <alignment horizontal="center" vertical="center" shrinkToFit="1"/>
    </xf>
    <xf numFmtId="164" fontId="6" fillId="0" borderId="6" xfId="0" applyNumberFormat="1" applyFont="1" applyBorder="1" applyAlignment="1">
      <alignment horizontal="center" vertical="distributed" shrinkToFit="1"/>
    </xf>
    <xf numFmtId="164" fontId="6" fillId="0" borderId="7" xfId="0" applyNumberFormat="1" applyFont="1" applyBorder="1" applyAlignment="1">
      <alignment horizontal="center" vertical="center" shrinkToFit="1"/>
    </xf>
    <xf numFmtId="10" fontId="6" fillId="0" borderId="6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distributed" wrapText="1"/>
    </xf>
    <xf numFmtId="0" fontId="6" fillId="0" borderId="8" xfId="0" applyFont="1" applyBorder="1" applyAlignment="1">
      <alignment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6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distributed" wrapText="1"/>
    </xf>
    <xf numFmtId="0" fontId="8" fillId="0" borderId="2" xfId="0" applyFont="1" applyBorder="1" applyAlignment="1">
      <alignment horizontal="center" vertical="distributed" wrapText="1"/>
    </xf>
    <xf numFmtId="0" fontId="8" fillId="0" borderId="9" xfId="0" applyFont="1" applyBorder="1" applyAlignment="1">
      <alignment horizontal="center" vertical="distributed" wrapText="1"/>
    </xf>
    <xf numFmtId="4" fontId="2" fillId="0" borderId="4" xfId="0" applyNumberFormat="1" applyFont="1" applyBorder="1" applyAlignment="1">
      <alignment horizontal="center" vertical="distributed" wrapText="1"/>
    </xf>
    <xf numFmtId="164" fontId="2" fillId="2" borderId="10" xfId="0" applyNumberFormat="1" applyFont="1" applyFill="1" applyBorder="1" applyAlignment="1">
      <alignment horizontal="center" vertical="distributed" wrapText="1"/>
    </xf>
    <xf numFmtId="164" fontId="2" fillId="0" borderId="10" xfId="0" applyNumberFormat="1" applyFont="1" applyBorder="1" applyAlignment="1">
      <alignment horizontal="center" vertical="distributed" wrapText="1"/>
    </xf>
    <xf numFmtId="0" fontId="9" fillId="0" borderId="2" xfId="0" applyFont="1" applyBorder="1" applyAlignment="1">
      <alignment horizontal="center" vertical="distributed" wrapText="1"/>
    </xf>
    <xf numFmtId="0" fontId="9" fillId="0" borderId="11" xfId="0" applyFont="1" applyBorder="1" applyAlignment="1">
      <alignment horizontal="center" vertical="distributed" wrapText="1"/>
    </xf>
    <xf numFmtId="0" fontId="2" fillId="0" borderId="12" xfId="0" applyFont="1" applyBorder="1" applyAlignment="1">
      <alignment horizontal="center" vertical="distributed" wrapText="1"/>
    </xf>
    <xf numFmtId="0" fontId="2" fillId="0" borderId="1" xfId="0" applyFont="1" applyBorder="1" applyAlignment="1">
      <alignment horizontal="center" vertical="distributed" wrapText="1"/>
    </xf>
    <xf numFmtId="4" fontId="2" fillId="0" borderId="12" xfId="0" applyNumberFormat="1" applyFont="1" applyBorder="1" applyAlignment="1">
      <alignment horizontal="center" vertical="distributed" wrapText="1"/>
    </xf>
    <xf numFmtId="164" fontId="2" fillId="2" borderId="1" xfId="0" applyNumberFormat="1" applyFont="1" applyFill="1" applyBorder="1" applyAlignment="1">
      <alignment horizontal="center" vertical="distributed" wrapText="1"/>
    </xf>
    <xf numFmtId="164" fontId="2" fillId="0" borderId="1" xfId="0" applyNumberFormat="1" applyFont="1" applyBorder="1" applyAlignment="1">
      <alignment horizontal="center" vertical="distributed" wrapText="1"/>
    </xf>
    <xf numFmtId="164" fontId="0" fillId="0" borderId="1" xfId="0" applyNumberFormat="1" applyBorder="1" applyAlignment="1">
      <alignment horizontal="center" vertical="distributed" wrapText="1"/>
    </xf>
    <xf numFmtId="0" fontId="2" fillId="0" borderId="1" xfId="0" applyFont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distributed" shrinkToFit="1"/>
    </xf>
    <xf numFmtId="0" fontId="2" fillId="3" borderId="1" xfId="0" applyFont="1" applyFill="1" applyBorder="1" applyAlignment="1">
      <alignment horizontal="justify" vertical="distributed" wrapText="1"/>
    </xf>
    <xf numFmtId="0" fontId="0" fillId="3" borderId="1" xfId="0" applyFill="1" applyBorder="1" applyAlignment="1">
      <alignment horizontal="center" vertical="distributed" wrapText="1"/>
    </xf>
    <xf numFmtId="4" fontId="0" fillId="3" borderId="1" xfId="0" applyNumberFormat="1" applyFill="1" applyBorder="1" applyAlignment="1">
      <alignment horizontal="center" vertical="distributed" wrapText="1"/>
    </xf>
    <xf numFmtId="164" fontId="0" fillId="2" borderId="1" xfId="0" applyNumberFormat="1" applyFill="1" applyBorder="1" applyAlignment="1">
      <alignment horizontal="center" vertical="distributed" wrapText="1"/>
    </xf>
    <xf numFmtId="164" fontId="0" fillId="3" borderId="1" xfId="0" applyNumberFormat="1" applyFill="1" applyBorder="1" applyAlignment="1">
      <alignment horizontal="center" vertical="distributed" wrapText="1"/>
    </xf>
    <xf numFmtId="44" fontId="2" fillId="3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distributed" wrapText="1"/>
    </xf>
    <xf numFmtId="0" fontId="5" fillId="0" borderId="1" xfId="0" applyFont="1" applyBorder="1" applyAlignment="1">
      <alignment horizontal="justify" vertical="distributed" wrapText="1"/>
    </xf>
    <xf numFmtId="4" fontId="6" fillId="0" borderId="1" xfId="0" applyNumberFormat="1" applyFont="1" applyBorder="1" applyAlignment="1">
      <alignment horizontal="center" vertical="distributed" shrinkToFit="1"/>
    </xf>
    <xf numFmtId="164" fontId="5" fillId="2" borderId="1" xfId="0" applyNumberFormat="1" applyFont="1" applyFill="1" applyBorder="1" applyAlignment="1">
      <alignment horizontal="center" vertical="distributed" wrapText="1"/>
    </xf>
    <xf numFmtId="44" fontId="5" fillId="0" borderId="1" xfId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justify" vertical="distributed" wrapText="1"/>
    </xf>
    <xf numFmtId="0" fontId="5" fillId="4" borderId="1" xfId="0" applyFont="1" applyFill="1" applyBorder="1" applyAlignment="1">
      <alignment horizontal="center" vertical="distributed" wrapText="1"/>
    </xf>
    <xf numFmtId="4" fontId="6" fillId="4" borderId="1" xfId="0" applyNumberFormat="1" applyFont="1" applyFill="1" applyBorder="1" applyAlignment="1">
      <alignment horizontal="center" vertical="distributed" shrinkToFit="1"/>
    </xf>
    <xf numFmtId="164" fontId="5" fillId="4" borderId="1" xfId="0" applyNumberFormat="1" applyFont="1" applyFill="1" applyBorder="1" applyAlignment="1">
      <alignment horizontal="center" vertical="distributed" wrapText="1"/>
    </xf>
    <xf numFmtId="0" fontId="2" fillId="5" borderId="1" xfId="0" applyFont="1" applyFill="1" applyBorder="1" applyAlignment="1">
      <alignment horizontal="center" vertical="distributed" wrapText="1"/>
    </xf>
    <xf numFmtId="0" fontId="2" fillId="6" borderId="1" xfId="0" applyFont="1" applyFill="1" applyBorder="1" applyAlignment="1">
      <alignment horizontal="justify" vertical="distributed" wrapText="1"/>
    </xf>
    <xf numFmtId="0" fontId="0" fillId="6" borderId="1" xfId="0" applyFill="1" applyBorder="1" applyAlignment="1">
      <alignment horizontal="center" vertical="distributed" wrapText="1"/>
    </xf>
    <xf numFmtId="4" fontId="0" fillId="6" borderId="1" xfId="0" applyNumberFormat="1" applyFill="1" applyBorder="1" applyAlignment="1">
      <alignment horizontal="center" vertical="distributed" wrapText="1"/>
    </xf>
    <xf numFmtId="164" fontId="0" fillId="6" borderId="1" xfId="0" applyNumberFormat="1" applyFill="1" applyBorder="1" applyAlignment="1">
      <alignment horizontal="center" vertical="distributed" wrapText="1"/>
    </xf>
    <xf numFmtId="44" fontId="1" fillId="6" borderId="1" xfId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distributed" wrapText="1"/>
    </xf>
    <xf numFmtId="0" fontId="5" fillId="0" borderId="1" xfId="0" applyFont="1" applyBorder="1" applyAlignment="1">
      <alignment horizontal="justify" vertical="distributed"/>
    </xf>
    <xf numFmtId="0" fontId="2" fillId="7" borderId="1" xfId="0" applyFont="1" applyFill="1" applyBorder="1" applyAlignment="1">
      <alignment horizontal="center" vertical="distributed" wrapText="1"/>
    </xf>
    <xf numFmtId="0" fontId="2" fillId="7" borderId="1" xfId="0" applyFont="1" applyFill="1" applyBorder="1" applyAlignment="1">
      <alignment horizontal="justify" vertical="distributed" wrapText="1"/>
    </xf>
    <xf numFmtId="0" fontId="0" fillId="7" borderId="1" xfId="0" applyFill="1" applyBorder="1" applyAlignment="1">
      <alignment horizontal="center" vertical="distributed" wrapText="1"/>
    </xf>
    <xf numFmtId="4" fontId="0" fillId="7" borderId="1" xfId="0" applyNumberFormat="1" applyFill="1" applyBorder="1" applyAlignment="1">
      <alignment horizontal="center" vertical="distributed" wrapText="1"/>
    </xf>
    <xf numFmtId="164" fontId="0" fillId="7" borderId="1" xfId="0" applyNumberFormat="1" applyFill="1" applyBorder="1" applyAlignment="1">
      <alignment horizontal="center" vertical="distributed" wrapText="1"/>
    </xf>
    <xf numFmtId="44" fontId="1" fillId="7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distributed" wrapText="1"/>
    </xf>
    <xf numFmtId="0" fontId="2" fillId="8" borderId="1" xfId="0" applyFont="1" applyFill="1" applyBorder="1" applyAlignment="1">
      <alignment horizontal="justify" vertical="distributed" wrapText="1"/>
    </xf>
    <xf numFmtId="165" fontId="6" fillId="0" borderId="1" xfId="0" applyNumberFormat="1" applyFont="1" applyBorder="1" applyAlignment="1">
      <alignment horizontal="center" vertical="distributed" shrinkToFit="1"/>
    </xf>
    <xf numFmtId="0" fontId="2" fillId="0" borderId="2" xfId="0" applyFont="1" applyBorder="1" applyAlignment="1">
      <alignment horizontal="right" vertical="distributed" wrapText="1"/>
    </xf>
    <xf numFmtId="0" fontId="2" fillId="0" borderId="11" xfId="0" applyFont="1" applyBorder="1" applyAlignment="1">
      <alignment horizontal="right" vertical="distributed" wrapText="1"/>
    </xf>
    <xf numFmtId="0" fontId="2" fillId="0" borderId="9" xfId="0" applyFont="1" applyBorder="1" applyAlignment="1">
      <alignment horizontal="right" vertical="distributed" wrapText="1"/>
    </xf>
    <xf numFmtId="44" fontId="2" fillId="0" borderId="1" xfId="1" applyFont="1" applyFill="1" applyBorder="1" applyAlignment="1">
      <alignment horizontal="justify" vertical="center" wrapText="1"/>
    </xf>
    <xf numFmtId="4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4" fontId="10" fillId="0" borderId="0" xfId="0" applyNumberFormat="1" applyFont="1" applyAlignment="1">
      <alignment horizontal="left" vertical="top"/>
    </xf>
    <xf numFmtId="164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center"/>
    </xf>
    <xf numFmtId="164" fontId="10" fillId="0" borderId="13" xfId="0" applyNumberFormat="1" applyFont="1" applyBorder="1" applyAlignment="1">
      <alignment horizontal="left" vertical="top"/>
    </xf>
    <xf numFmtId="164" fontId="10" fillId="0" borderId="14" xfId="0" applyNumberFormat="1" applyFont="1" applyBorder="1" applyAlignment="1">
      <alignment horizontal="left" vertical="top"/>
    </xf>
    <xf numFmtId="0" fontId="10" fillId="0" borderId="15" xfId="0" applyFont="1" applyBorder="1" applyAlignment="1">
      <alignment horizontal="left" vertical="center"/>
    </xf>
    <xf numFmtId="164" fontId="10" fillId="0" borderId="16" xfId="0" applyNumberFormat="1" applyFont="1" applyBorder="1" applyAlignment="1">
      <alignment horizontal="left" vertical="top"/>
    </xf>
    <xf numFmtId="0" fontId="10" fillId="0" borderId="17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top"/>
    </xf>
    <xf numFmtId="0" fontId="6" fillId="0" borderId="0" xfId="0" applyFont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10" fillId="0" borderId="0" xfId="0" applyFont="1" applyAlignment="1">
      <alignment horizontal="center" vertical="top"/>
    </xf>
    <xf numFmtId="164" fontId="0" fillId="0" borderId="16" xfId="0" applyNumberFormat="1" applyBorder="1" applyAlignment="1">
      <alignment horizontal="left" vertical="top"/>
    </xf>
    <xf numFmtId="0" fontId="0" fillId="0" borderId="17" xfId="0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17" xfId="0" applyFont="1" applyBorder="1" applyAlignment="1">
      <alignment vertical="center"/>
    </xf>
    <xf numFmtId="164" fontId="0" fillId="0" borderId="19" xfId="0" applyNumberFormat="1" applyBorder="1" applyAlignment="1">
      <alignment horizontal="left" vertical="top"/>
    </xf>
    <xf numFmtId="164" fontId="0" fillId="0" borderId="20" xfId="0" applyNumberFormat="1" applyBorder="1" applyAlignment="1">
      <alignment horizontal="left" vertical="top"/>
    </xf>
    <xf numFmtId="0" fontId="0" fillId="0" borderId="21" xfId="0" applyBorder="1" applyAlignment="1">
      <alignment horizontal="left" vertical="center"/>
    </xf>
    <xf numFmtId="44" fontId="11" fillId="0" borderId="0" xfId="1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11" fillId="0" borderId="0" xfId="0" applyFont="1" applyFill="1" applyAlignment="1">
      <alignment vertical="center"/>
    </xf>
    <xf numFmtId="44" fontId="11" fillId="0" borderId="0" xfId="0" applyNumberFormat="1" applyFont="1" applyFill="1" applyAlignment="1">
      <alignment horizontal="left" vertical="top"/>
    </xf>
    <xf numFmtId="0" fontId="12" fillId="0" borderId="0" xfId="0" applyFont="1" applyFill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obras01\Users\USER\Documents\OBRAS%202025\OBRAS\PONTE%20CRIVELI%20-%20C&#211;RREGO%20DO%20FEITICEIRO\ENVIAR%20FEV.26\PLANILHA%20OR&#199;AMENT&#193;RIA.xls" TargetMode="External"/><Relationship Id="rId1" Type="http://schemas.openxmlformats.org/officeDocument/2006/relationships/externalLinkPath" Target="/USER/Documents/OBRAS%202025/OBRAS/PONTE%20CRIVELI%20-%20C&#211;RREGO%20DO%20FEITICEIRO/ENVIAR%20FEV.26/PLANILHA%20OR&#199;AMENT&#193;R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ilha Orçamentária"/>
      <sheetName val="Memória de Cálculo"/>
      <sheetName val="CRONOGRAMA"/>
      <sheetName val="Cronograma de execução"/>
    </sheetNames>
    <sheetDataSet>
      <sheetData sheetId="0"/>
      <sheetData sheetId="1">
        <row r="41">
          <cell r="L41">
            <v>33.79</v>
          </cell>
        </row>
        <row r="44">
          <cell r="L44">
            <v>127.39200000000002</v>
          </cell>
        </row>
        <row r="47">
          <cell r="L47">
            <v>2703.2</v>
          </cell>
        </row>
        <row r="73">
          <cell r="I73">
            <v>76.128</v>
          </cell>
        </row>
        <row r="108">
          <cell r="H108">
            <v>1427.4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8D131-4B47-4890-9CC8-84994599DBC8}">
  <sheetPr>
    <pageSetUpPr fitToPage="1"/>
  </sheetPr>
  <dimension ref="A1:AK85"/>
  <sheetViews>
    <sheetView tabSelected="1" topLeftCell="A55" zoomScaleNormal="100" zoomScaleSheetLayoutView="100" workbookViewId="0">
      <selection activeCell="L1" sqref="L1:AK1048576"/>
    </sheetView>
  </sheetViews>
  <sheetFormatPr defaultRowHeight="13.6" outlineLevelCol="1" x14ac:dyDescent="0.25"/>
  <cols>
    <col min="1" max="1" width="8.85546875" style="1" customWidth="1"/>
    <col min="2" max="2" width="9.140625" style="1" customWidth="1"/>
    <col min="3" max="3" width="71.140625" style="1" customWidth="1"/>
    <col min="4" max="4" width="10.28515625" style="1" customWidth="1"/>
    <col min="5" max="5" width="17.42578125" style="1" customWidth="1"/>
    <col min="6" max="6" width="11.28515625" style="1" customWidth="1"/>
    <col min="7" max="7" width="13.42578125" style="79" customWidth="1"/>
    <col min="8" max="8" width="14.85546875" style="80" hidden="1" customWidth="1" outlineLevel="1"/>
    <col min="9" max="9" width="14.85546875" style="80" customWidth="1" collapsed="1"/>
    <col min="10" max="10" width="14.85546875" style="80" customWidth="1"/>
    <col min="11" max="11" width="19.28515625" style="81" customWidth="1"/>
    <col min="12" max="12" width="15.42578125" style="105" customWidth="1"/>
    <col min="13" max="13" width="16" style="105" bestFit="1" customWidth="1"/>
    <col min="14" max="37" width="9.140625" style="105"/>
    <col min="38" max="256" width="9.140625" style="1"/>
    <col min="257" max="257" width="8.85546875" style="1" customWidth="1"/>
    <col min="258" max="258" width="9.140625" style="1"/>
    <col min="259" max="259" width="71.140625" style="1" customWidth="1"/>
    <col min="260" max="260" width="10.28515625" style="1" customWidth="1"/>
    <col min="261" max="261" width="17.42578125" style="1" customWidth="1"/>
    <col min="262" max="262" width="11.28515625" style="1" customWidth="1"/>
    <col min="263" max="263" width="13.42578125" style="1" customWidth="1"/>
    <col min="264" max="264" width="0" style="1" hidden="1" customWidth="1"/>
    <col min="265" max="266" width="14.85546875" style="1" customWidth="1"/>
    <col min="267" max="267" width="19.28515625" style="1" customWidth="1"/>
    <col min="268" max="268" width="15.42578125" style="1" customWidth="1"/>
    <col min="269" max="269" width="16" style="1" bestFit="1" customWidth="1"/>
    <col min="270" max="512" width="9.140625" style="1"/>
    <col min="513" max="513" width="8.85546875" style="1" customWidth="1"/>
    <col min="514" max="514" width="9.140625" style="1"/>
    <col min="515" max="515" width="71.140625" style="1" customWidth="1"/>
    <col min="516" max="516" width="10.28515625" style="1" customWidth="1"/>
    <col min="517" max="517" width="17.42578125" style="1" customWidth="1"/>
    <col min="518" max="518" width="11.28515625" style="1" customWidth="1"/>
    <col min="519" max="519" width="13.42578125" style="1" customWidth="1"/>
    <col min="520" max="520" width="0" style="1" hidden="1" customWidth="1"/>
    <col min="521" max="522" width="14.85546875" style="1" customWidth="1"/>
    <col min="523" max="523" width="19.28515625" style="1" customWidth="1"/>
    <col min="524" max="524" width="15.42578125" style="1" customWidth="1"/>
    <col min="525" max="525" width="16" style="1" bestFit="1" customWidth="1"/>
    <col min="526" max="768" width="9.140625" style="1"/>
    <col min="769" max="769" width="8.85546875" style="1" customWidth="1"/>
    <col min="770" max="770" width="9.140625" style="1"/>
    <col min="771" max="771" width="71.140625" style="1" customWidth="1"/>
    <col min="772" max="772" width="10.28515625" style="1" customWidth="1"/>
    <col min="773" max="773" width="17.42578125" style="1" customWidth="1"/>
    <col min="774" max="774" width="11.28515625" style="1" customWidth="1"/>
    <col min="775" max="775" width="13.42578125" style="1" customWidth="1"/>
    <col min="776" max="776" width="0" style="1" hidden="1" customWidth="1"/>
    <col min="777" max="778" width="14.85546875" style="1" customWidth="1"/>
    <col min="779" max="779" width="19.28515625" style="1" customWidth="1"/>
    <col min="780" max="780" width="15.42578125" style="1" customWidth="1"/>
    <col min="781" max="781" width="16" style="1" bestFit="1" customWidth="1"/>
    <col min="782" max="1024" width="9.140625" style="1"/>
    <col min="1025" max="1025" width="8.85546875" style="1" customWidth="1"/>
    <col min="1026" max="1026" width="9.140625" style="1"/>
    <col min="1027" max="1027" width="71.140625" style="1" customWidth="1"/>
    <col min="1028" max="1028" width="10.28515625" style="1" customWidth="1"/>
    <col min="1029" max="1029" width="17.42578125" style="1" customWidth="1"/>
    <col min="1030" max="1030" width="11.28515625" style="1" customWidth="1"/>
    <col min="1031" max="1031" width="13.42578125" style="1" customWidth="1"/>
    <col min="1032" max="1032" width="0" style="1" hidden="1" customWidth="1"/>
    <col min="1033" max="1034" width="14.85546875" style="1" customWidth="1"/>
    <col min="1035" max="1035" width="19.28515625" style="1" customWidth="1"/>
    <col min="1036" max="1036" width="15.42578125" style="1" customWidth="1"/>
    <col min="1037" max="1037" width="16" style="1" bestFit="1" customWidth="1"/>
    <col min="1038" max="1280" width="9.140625" style="1"/>
    <col min="1281" max="1281" width="8.85546875" style="1" customWidth="1"/>
    <col min="1282" max="1282" width="9.140625" style="1"/>
    <col min="1283" max="1283" width="71.140625" style="1" customWidth="1"/>
    <col min="1284" max="1284" width="10.28515625" style="1" customWidth="1"/>
    <col min="1285" max="1285" width="17.42578125" style="1" customWidth="1"/>
    <col min="1286" max="1286" width="11.28515625" style="1" customWidth="1"/>
    <col min="1287" max="1287" width="13.42578125" style="1" customWidth="1"/>
    <col min="1288" max="1288" width="0" style="1" hidden="1" customWidth="1"/>
    <col min="1289" max="1290" width="14.85546875" style="1" customWidth="1"/>
    <col min="1291" max="1291" width="19.28515625" style="1" customWidth="1"/>
    <col min="1292" max="1292" width="15.42578125" style="1" customWidth="1"/>
    <col min="1293" max="1293" width="16" style="1" bestFit="1" customWidth="1"/>
    <col min="1294" max="1536" width="9.140625" style="1"/>
    <col min="1537" max="1537" width="8.85546875" style="1" customWidth="1"/>
    <col min="1538" max="1538" width="9.140625" style="1"/>
    <col min="1539" max="1539" width="71.140625" style="1" customWidth="1"/>
    <col min="1540" max="1540" width="10.28515625" style="1" customWidth="1"/>
    <col min="1541" max="1541" width="17.42578125" style="1" customWidth="1"/>
    <col min="1542" max="1542" width="11.28515625" style="1" customWidth="1"/>
    <col min="1543" max="1543" width="13.42578125" style="1" customWidth="1"/>
    <col min="1544" max="1544" width="0" style="1" hidden="1" customWidth="1"/>
    <col min="1545" max="1546" width="14.85546875" style="1" customWidth="1"/>
    <col min="1547" max="1547" width="19.28515625" style="1" customWidth="1"/>
    <col min="1548" max="1548" width="15.42578125" style="1" customWidth="1"/>
    <col min="1549" max="1549" width="16" style="1" bestFit="1" customWidth="1"/>
    <col min="1550" max="1792" width="9.140625" style="1"/>
    <col min="1793" max="1793" width="8.85546875" style="1" customWidth="1"/>
    <col min="1794" max="1794" width="9.140625" style="1"/>
    <col min="1795" max="1795" width="71.140625" style="1" customWidth="1"/>
    <col min="1796" max="1796" width="10.28515625" style="1" customWidth="1"/>
    <col min="1797" max="1797" width="17.42578125" style="1" customWidth="1"/>
    <col min="1798" max="1798" width="11.28515625" style="1" customWidth="1"/>
    <col min="1799" max="1799" width="13.42578125" style="1" customWidth="1"/>
    <col min="1800" max="1800" width="0" style="1" hidden="1" customWidth="1"/>
    <col min="1801" max="1802" width="14.85546875" style="1" customWidth="1"/>
    <col min="1803" max="1803" width="19.28515625" style="1" customWidth="1"/>
    <col min="1804" max="1804" width="15.42578125" style="1" customWidth="1"/>
    <col min="1805" max="1805" width="16" style="1" bestFit="1" customWidth="1"/>
    <col min="1806" max="2048" width="9.140625" style="1"/>
    <col min="2049" max="2049" width="8.85546875" style="1" customWidth="1"/>
    <col min="2050" max="2050" width="9.140625" style="1"/>
    <col min="2051" max="2051" width="71.140625" style="1" customWidth="1"/>
    <col min="2052" max="2052" width="10.28515625" style="1" customWidth="1"/>
    <col min="2053" max="2053" width="17.42578125" style="1" customWidth="1"/>
    <col min="2054" max="2054" width="11.28515625" style="1" customWidth="1"/>
    <col min="2055" max="2055" width="13.42578125" style="1" customWidth="1"/>
    <col min="2056" max="2056" width="0" style="1" hidden="1" customWidth="1"/>
    <col min="2057" max="2058" width="14.85546875" style="1" customWidth="1"/>
    <col min="2059" max="2059" width="19.28515625" style="1" customWidth="1"/>
    <col min="2060" max="2060" width="15.42578125" style="1" customWidth="1"/>
    <col min="2061" max="2061" width="16" style="1" bestFit="1" customWidth="1"/>
    <col min="2062" max="2304" width="9.140625" style="1"/>
    <col min="2305" max="2305" width="8.85546875" style="1" customWidth="1"/>
    <col min="2306" max="2306" width="9.140625" style="1"/>
    <col min="2307" max="2307" width="71.140625" style="1" customWidth="1"/>
    <col min="2308" max="2308" width="10.28515625" style="1" customWidth="1"/>
    <col min="2309" max="2309" width="17.42578125" style="1" customWidth="1"/>
    <col min="2310" max="2310" width="11.28515625" style="1" customWidth="1"/>
    <col min="2311" max="2311" width="13.42578125" style="1" customWidth="1"/>
    <col min="2312" max="2312" width="0" style="1" hidden="1" customWidth="1"/>
    <col min="2313" max="2314" width="14.85546875" style="1" customWidth="1"/>
    <col min="2315" max="2315" width="19.28515625" style="1" customWidth="1"/>
    <col min="2316" max="2316" width="15.42578125" style="1" customWidth="1"/>
    <col min="2317" max="2317" width="16" style="1" bestFit="1" customWidth="1"/>
    <col min="2318" max="2560" width="9.140625" style="1"/>
    <col min="2561" max="2561" width="8.85546875" style="1" customWidth="1"/>
    <col min="2562" max="2562" width="9.140625" style="1"/>
    <col min="2563" max="2563" width="71.140625" style="1" customWidth="1"/>
    <col min="2564" max="2564" width="10.28515625" style="1" customWidth="1"/>
    <col min="2565" max="2565" width="17.42578125" style="1" customWidth="1"/>
    <col min="2566" max="2566" width="11.28515625" style="1" customWidth="1"/>
    <col min="2567" max="2567" width="13.42578125" style="1" customWidth="1"/>
    <col min="2568" max="2568" width="0" style="1" hidden="1" customWidth="1"/>
    <col min="2569" max="2570" width="14.85546875" style="1" customWidth="1"/>
    <col min="2571" max="2571" width="19.28515625" style="1" customWidth="1"/>
    <col min="2572" max="2572" width="15.42578125" style="1" customWidth="1"/>
    <col min="2573" max="2573" width="16" style="1" bestFit="1" customWidth="1"/>
    <col min="2574" max="2816" width="9.140625" style="1"/>
    <col min="2817" max="2817" width="8.85546875" style="1" customWidth="1"/>
    <col min="2818" max="2818" width="9.140625" style="1"/>
    <col min="2819" max="2819" width="71.140625" style="1" customWidth="1"/>
    <col min="2820" max="2820" width="10.28515625" style="1" customWidth="1"/>
    <col min="2821" max="2821" width="17.42578125" style="1" customWidth="1"/>
    <col min="2822" max="2822" width="11.28515625" style="1" customWidth="1"/>
    <col min="2823" max="2823" width="13.42578125" style="1" customWidth="1"/>
    <col min="2824" max="2824" width="0" style="1" hidden="1" customWidth="1"/>
    <col min="2825" max="2826" width="14.85546875" style="1" customWidth="1"/>
    <col min="2827" max="2827" width="19.28515625" style="1" customWidth="1"/>
    <col min="2828" max="2828" width="15.42578125" style="1" customWidth="1"/>
    <col min="2829" max="2829" width="16" style="1" bestFit="1" customWidth="1"/>
    <col min="2830" max="3072" width="9.140625" style="1"/>
    <col min="3073" max="3073" width="8.85546875" style="1" customWidth="1"/>
    <col min="3074" max="3074" width="9.140625" style="1"/>
    <col min="3075" max="3075" width="71.140625" style="1" customWidth="1"/>
    <col min="3076" max="3076" width="10.28515625" style="1" customWidth="1"/>
    <col min="3077" max="3077" width="17.42578125" style="1" customWidth="1"/>
    <col min="3078" max="3078" width="11.28515625" style="1" customWidth="1"/>
    <col min="3079" max="3079" width="13.42578125" style="1" customWidth="1"/>
    <col min="3080" max="3080" width="0" style="1" hidden="1" customWidth="1"/>
    <col min="3081" max="3082" width="14.85546875" style="1" customWidth="1"/>
    <col min="3083" max="3083" width="19.28515625" style="1" customWidth="1"/>
    <col min="3084" max="3084" width="15.42578125" style="1" customWidth="1"/>
    <col min="3085" max="3085" width="16" style="1" bestFit="1" customWidth="1"/>
    <col min="3086" max="3328" width="9.140625" style="1"/>
    <col min="3329" max="3329" width="8.85546875" style="1" customWidth="1"/>
    <col min="3330" max="3330" width="9.140625" style="1"/>
    <col min="3331" max="3331" width="71.140625" style="1" customWidth="1"/>
    <col min="3332" max="3332" width="10.28515625" style="1" customWidth="1"/>
    <col min="3333" max="3333" width="17.42578125" style="1" customWidth="1"/>
    <col min="3334" max="3334" width="11.28515625" style="1" customWidth="1"/>
    <col min="3335" max="3335" width="13.42578125" style="1" customWidth="1"/>
    <col min="3336" max="3336" width="0" style="1" hidden="1" customWidth="1"/>
    <col min="3337" max="3338" width="14.85546875" style="1" customWidth="1"/>
    <col min="3339" max="3339" width="19.28515625" style="1" customWidth="1"/>
    <col min="3340" max="3340" width="15.42578125" style="1" customWidth="1"/>
    <col min="3341" max="3341" width="16" style="1" bestFit="1" customWidth="1"/>
    <col min="3342" max="3584" width="9.140625" style="1"/>
    <col min="3585" max="3585" width="8.85546875" style="1" customWidth="1"/>
    <col min="3586" max="3586" width="9.140625" style="1"/>
    <col min="3587" max="3587" width="71.140625" style="1" customWidth="1"/>
    <col min="3588" max="3588" width="10.28515625" style="1" customWidth="1"/>
    <col min="3589" max="3589" width="17.42578125" style="1" customWidth="1"/>
    <col min="3590" max="3590" width="11.28515625" style="1" customWidth="1"/>
    <col min="3591" max="3591" width="13.42578125" style="1" customWidth="1"/>
    <col min="3592" max="3592" width="0" style="1" hidden="1" customWidth="1"/>
    <col min="3593" max="3594" width="14.85546875" style="1" customWidth="1"/>
    <col min="3595" max="3595" width="19.28515625" style="1" customWidth="1"/>
    <col min="3596" max="3596" width="15.42578125" style="1" customWidth="1"/>
    <col min="3597" max="3597" width="16" style="1" bestFit="1" customWidth="1"/>
    <col min="3598" max="3840" width="9.140625" style="1"/>
    <col min="3841" max="3841" width="8.85546875" style="1" customWidth="1"/>
    <col min="3842" max="3842" width="9.140625" style="1"/>
    <col min="3843" max="3843" width="71.140625" style="1" customWidth="1"/>
    <col min="3844" max="3844" width="10.28515625" style="1" customWidth="1"/>
    <col min="3845" max="3845" width="17.42578125" style="1" customWidth="1"/>
    <col min="3846" max="3846" width="11.28515625" style="1" customWidth="1"/>
    <col min="3847" max="3847" width="13.42578125" style="1" customWidth="1"/>
    <col min="3848" max="3848" width="0" style="1" hidden="1" customWidth="1"/>
    <col min="3849" max="3850" width="14.85546875" style="1" customWidth="1"/>
    <col min="3851" max="3851" width="19.28515625" style="1" customWidth="1"/>
    <col min="3852" max="3852" width="15.42578125" style="1" customWidth="1"/>
    <col min="3853" max="3853" width="16" style="1" bestFit="1" customWidth="1"/>
    <col min="3854" max="4096" width="9.140625" style="1"/>
    <col min="4097" max="4097" width="8.85546875" style="1" customWidth="1"/>
    <col min="4098" max="4098" width="9.140625" style="1"/>
    <col min="4099" max="4099" width="71.140625" style="1" customWidth="1"/>
    <col min="4100" max="4100" width="10.28515625" style="1" customWidth="1"/>
    <col min="4101" max="4101" width="17.42578125" style="1" customWidth="1"/>
    <col min="4102" max="4102" width="11.28515625" style="1" customWidth="1"/>
    <col min="4103" max="4103" width="13.42578125" style="1" customWidth="1"/>
    <col min="4104" max="4104" width="0" style="1" hidden="1" customWidth="1"/>
    <col min="4105" max="4106" width="14.85546875" style="1" customWidth="1"/>
    <col min="4107" max="4107" width="19.28515625" style="1" customWidth="1"/>
    <col min="4108" max="4108" width="15.42578125" style="1" customWidth="1"/>
    <col min="4109" max="4109" width="16" style="1" bestFit="1" customWidth="1"/>
    <col min="4110" max="4352" width="9.140625" style="1"/>
    <col min="4353" max="4353" width="8.85546875" style="1" customWidth="1"/>
    <col min="4354" max="4354" width="9.140625" style="1"/>
    <col min="4355" max="4355" width="71.140625" style="1" customWidth="1"/>
    <col min="4356" max="4356" width="10.28515625" style="1" customWidth="1"/>
    <col min="4357" max="4357" width="17.42578125" style="1" customWidth="1"/>
    <col min="4358" max="4358" width="11.28515625" style="1" customWidth="1"/>
    <col min="4359" max="4359" width="13.42578125" style="1" customWidth="1"/>
    <col min="4360" max="4360" width="0" style="1" hidden="1" customWidth="1"/>
    <col min="4361" max="4362" width="14.85546875" style="1" customWidth="1"/>
    <col min="4363" max="4363" width="19.28515625" style="1" customWidth="1"/>
    <col min="4364" max="4364" width="15.42578125" style="1" customWidth="1"/>
    <col min="4365" max="4365" width="16" style="1" bestFit="1" customWidth="1"/>
    <col min="4366" max="4608" width="9.140625" style="1"/>
    <col min="4609" max="4609" width="8.85546875" style="1" customWidth="1"/>
    <col min="4610" max="4610" width="9.140625" style="1"/>
    <col min="4611" max="4611" width="71.140625" style="1" customWidth="1"/>
    <col min="4612" max="4612" width="10.28515625" style="1" customWidth="1"/>
    <col min="4613" max="4613" width="17.42578125" style="1" customWidth="1"/>
    <col min="4614" max="4614" width="11.28515625" style="1" customWidth="1"/>
    <col min="4615" max="4615" width="13.42578125" style="1" customWidth="1"/>
    <col min="4616" max="4616" width="0" style="1" hidden="1" customWidth="1"/>
    <col min="4617" max="4618" width="14.85546875" style="1" customWidth="1"/>
    <col min="4619" max="4619" width="19.28515625" style="1" customWidth="1"/>
    <col min="4620" max="4620" width="15.42578125" style="1" customWidth="1"/>
    <col min="4621" max="4621" width="16" style="1" bestFit="1" customWidth="1"/>
    <col min="4622" max="4864" width="9.140625" style="1"/>
    <col min="4865" max="4865" width="8.85546875" style="1" customWidth="1"/>
    <col min="4866" max="4866" width="9.140625" style="1"/>
    <col min="4867" max="4867" width="71.140625" style="1" customWidth="1"/>
    <col min="4868" max="4868" width="10.28515625" style="1" customWidth="1"/>
    <col min="4869" max="4869" width="17.42578125" style="1" customWidth="1"/>
    <col min="4870" max="4870" width="11.28515625" style="1" customWidth="1"/>
    <col min="4871" max="4871" width="13.42578125" style="1" customWidth="1"/>
    <col min="4872" max="4872" width="0" style="1" hidden="1" customWidth="1"/>
    <col min="4873" max="4874" width="14.85546875" style="1" customWidth="1"/>
    <col min="4875" max="4875" width="19.28515625" style="1" customWidth="1"/>
    <col min="4876" max="4876" width="15.42578125" style="1" customWidth="1"/>
    <col min="4877" max="4877" width="16" style="1" bestFit="1" customWidth="1"/>
    <col min="4878" max="5120" width="9.140625" style="1"/>
    <col min="5121" max="5121" width="8.85546875" style="1" customWidth="1"/>
    <col min="5122" max="5122" width="9.140625" style="1"/>
    <col min="5123" max="5123" width="71.140625" style="1" customWidth="1"/>
    <col min="5124" max="5124" width="10.28515625" style="1" customWidth="1"/>
    <col min="5125" max="5125" width="17.42578125" style="1" customWidth="1"/>
    <col min="5126" max="5126" width="11.28515625" style="1" customWidth="1"/>
    <col min="5127" max="5127" width="13.42578125" style="1" customWidth="1"/>
    <col min="5128" max="5128" width="0" style="1" hidden="1" customWidth="1"/>
    <col min="5129" max="5130" width="14.85546875" style="1" customWidth="1"/>
    <col min="5131" max="5131" width="19.28515625" style="1" customWidth="1"/>
    <col min="5132" max="5132" width="15.42578125" style="1" customWidth="1"/>
    <col min="5133" max="5133" width="16" style="1" bestFit="1" customWidth="1"/>
    <col min="5134" max="5376" width="9.140625" style="1"/>
    <col min="5377" max="5377" width="8.85546875" style="1" customWidth="1"/>
    <col min="5378" max="5378" width="9.140625" style="1"/>
    <col min="5379" max="5379" width="71.140625" style="1" customWidth="1"/>
    <col min="5380" max="5380" width="10.28515625" style="1" customWidth="1"/>
    <col min="5381" max="5381" width="17.42578125" style="1" customWidth="1"/>
    <col min="5382" max="5382" width="11.28515625" style="1" customWidth="1"/>
    <col min="5383" max="5383" width="13.42578125" style="1" customWidth="1"/>
    <col min="5384" max="5384" width="0" style="1" hidden="1" customWidth="1"/>
    <col min="5385" max="5386" width="14.85546875" style="1" customWidth="1"/>
    <col min="5387" max="5387" width="19.28515625" style="1" customWidth="1"/>
    <col min="5388" max="5388" width="15.42578125" style="1" customWidth="1"/>
    <col min="5389" max="5389" width="16" style="1" bestFit="1" customWidth="1"/>
    <col min="5390" max="5632" width="9.140625" style="1"/>
    <col min="5633" max="5633" width="8.85546875" style="1" customWidth="1"/>
    <col min="5634" max="5634" width="9.140625" style="1"/>
    <col min="5635" max="5635" width="71.140625" style="1" customWidth="1"/>
    <col min="5636" max="5636" width="10.28515625" style="1" customWidth="1"/>
    <col min="5637" max="5637" width="17.42578125" style="1" customWidth="1"/>
    <col min="5638" max="5638" width="11.28515625" style="1" customWidth="1"/>
    <col min="5639" max="5639" width="13.42578125" style="1" customWidth="1"/>
    <col min="5640" max="5640" width="0" style="1" hidden="1" customWidth="1"/>
    <col min="5641" max="5642" width="14.85546875" style="1" customWidth="1"/>
    <col min="5643" max="5643" width="19.28515625" style="1" customWidth="1"/>
    <col min="5644" max="5644" width="15.42578125" style="1" customWidth="1"/>
    <col min="5645" max="5645" width="16" style="1" bestFit="1" customWidth="1"/>
    <col min="5646" max="5888" width="9.140625" style="1"/>
    <col min="5889" max="5889" width="8.85546875" style="1" customWidth="1"/>
    <col min="5890" max="5890" width="9.140625" style="1"/>
    <col min="5891" max="5891" width="71.140625" style="1" customWidth="1"/>
    <col min="5892" max="5892" width="10.28515625" style="1" customWidth="1"/>
    <col min="5893" max="5893" width="17.42578125" style="1" customWidth="1"/>
    <col min="5894" max="5894" width="11.28515625" style="1" customWidth="1"/>
    <col min="5895" max="5895" width="13.42578125" style="1" customWidth="1"/>
    <col min="5896" max="5896" width="0" style="1" hidden="1" customWidth="1"/>
    <col min="5897" max="5898" width="14.85546875" style="1" customWidth="1"/>
    <col min="5899" max="5899" width="19.28515625" style="1" customWidth="1"/>
    <col min="5900" max="5900" width="15.42578125" style="1" customWidth="1"/>
    <col min="5901" max="5901" width="16" style="1" bestFit="1" customWidth="1"/>
    <col min="5902" max="6144" width="9.140625" style="1"/>
    <col min="6145" max="6145" width="8.85546875" style="1" customWidth="1"/>
    <col min="6146" max="6146" width="9.140625" style="1"/>
    <col min="6147" max="6147" width="71.140625" style="1" customWidth="1"/>
    <col min="6148" max="6148" width="10.28515625" style="1" customWidth="1"/>
    <col min="6149" max="6149" width="17.42578125" style="1" customWidth="1"/>
    <col min="6150" max="6150" width="11.28515625" style="1" customWidth="1"/>
    <col min="6151" max="6151" width="13.42578125" style="1" customWidth="1"/>
    <col min="6152" max="6152" width="0" style="1" hidden="1" customWidth="1"/>
    <col min="6153" max="6154" width="14.85546875" style="1" customWidth="1"/>
    <col min="6155" max="6155" width="19.28515625" style="1" customWidth="1"/>
    <col min="6156" max="6156" width="15.42578125" style="1" customWidth="1"/>
    <col min="6157" max="6157" width="16" style="1" bestFit="1" customWidth="1"/>
    <col min="6158" max="6400" width="9.140625" style="1"/>
    <col min="6401" max="6401" width="8.85546875" style="1" customWidth="1"/>
    <col min="6402" max="6402" width="9.140625" style="1"/>
    <col min="6403" max="6403" width="71.140625" style="1" customWidth="1"/>
    <col min="6404" max="6404" width="10.28515625" style="1" customWidth="1"/>
    <col min="6405" max="6405" width="17.42578125" style="1" customWidth="1"/>
    <col min="6406" max="6406" width="11.28515625" style="1" customWidth="1"/>
    <col min="6407" max="6407" width="13.42578125" style="1" customWidth="1"/>
    <col min="6408" max="6408" width="0" style="1" hidden="1" customWidth="1"/>
    <col min="6409" max="6410" width="14.85546875" style="1" customWidth="1"/>
    <col min="6411" max="6411" width="19.28515625" style="1" customWidth="1"/>
    <col min="6412" max="6412" width="15.42578125" style="1" customWidth="1"/>
    <col min="6413" max="6413" width="16" style="1" bestFit="1" customWidth="1"/>
    <col min="6414" max="6656" width="9.140625" style="1"/>
    <col min="6657" max="6657" width="8.85546875" style="1" customWidth="1"/>
    <col min="6658" max="6658" width="9.140625" style="1"/>
    <col min="6659" max="6659" width="71.140625" style="1" customWidth="1"/>
    <col min="6660" max="6660" width="10.28515625" style="1" customWidth="1"/>
    <col min="6661" max="6661" width="17.42578125" style="1" customWidth="1"/>
    <col min="6662" max="6662" width="11.28515625" style="1" customWidth="1"/>
    <col min="6663" max="6663" width="13.42578125" style="1" customWidth="1"/>
    <col min="6664" max="6664" width="0" style="1" hidden="1" customWidth="1"/>
    <col min="6665" max="6666" width="14.85546875" style="1" customWidth="1"/>
    <col min="6667" max="6667" width="19.28515625" style="1" customWidth="1"/>
    <col min="6668" max="6668" width="15.42578125" style="1" customWidth="1"/>
    <col min="6669" max="6669" width="16" style="1" bestFit="1" customWidth="1"/>
    <col min="6670" max="6912" width="9.140625" style="1"/>
    <col min="6913" max="6913" width="8.85546875" style="1" customWidth="1"/>
    <col min="6914" max="6914" width="9.140625" style="1"/>
    <col min="6915" max="6915" width="71.140625" style="1" customWidth="1"/>
    <col min="6916" max="6916" width="10.28515625" style="1" customWidth="1"/>
    <col min="6917" max="6917" width="17.42578125" style="1" customWidth="1"/>
    <col min="6918" max="6918" width="11.28515625" style="1" customWidth="1"/>
    <col min="6919" max="6919" width="13.42578125" style="1" customWidth="1"/>
    <col min="6920" max="6920" width="0" style="1" hidden="1" customWidth="1"/>
    <col min="6921" max="6922" width="14.85546875" style="1" customWidth="1"/>
    <col min="6923" max="6923" width="19.28515625" style="1" customWidth="1"/>
    <col min="6924" max="6924" width="15.42578125" style="1" customWidth="1"/>
    <col min="6925" max="6925" width="16" style="1" bestFit="1" customWidth="1"/>
    <col min="6926" max="7168" width="9.140625" style="1"/>
    <col min="7169" max="7169" width="8.85546875" style="1" customWidth="1"/>
    <col min="7170" max="7170" width="9.140625" style="1"/>
    <col min="7171" max="7171" width="71.140625" style="1" customWidth="1"/>
    <col min="7172" max="7172" width="10.28515625" style="1" customWidth="1"/>
    <col min="7173" max="7173" width="17.42578125" style="1" customWidth="1"/>
    <col min="7174" max="7174" width="11.28515625" style="1" customWidth="1"/>
    <col min="7175" max="7175" width="13.42578125" style="1" customWidth="1"/>
    <col min="7176" max="7176" width="0" style="1" hidden="1" customWidth="1"/>
    <col min="7177" max="7178" width="14.85546875" style="1" customWidth="1"/>
    <col min="7179" max="7179" width="19.28515625" style="1" customWidth="1"/>
    <col min="7180" max="7180" width="15.42578125" style="1" customWidth="1"/>
    <col min="7181" max="7181" width="16" style="1" bestFit="1" customWidth="1"/>
    <col min="7182" max="7424" width="9.140625" style="1"/>
    <col min="7425" max="7425" width="8.85546875" style="1" customWidth="1"/>
    <col min="7426" max="7426" width="9.140625" style="1"/>
    <col min="7427" max="7427" width="71.140625" style="1" customWidth="1"/>
    <col min="7428" max="7428" width="10.28515625" style="1" customWidth="1"/>
    <col min="7429" max="7429" width="17.42578125" style="1" customWidth="1"/>
    <col min="7430" max="7430" width="11.28515625" style="1" customWidth="1"/>
    <col min="7431" max="7431" width="13.42578125" style="1" customWidth="1"/>
    <col min="7432" max="7432" width="0" style="1" hidden="1" customWidth="1"/>
    <col min="7433" max="7434" width="14.85546875" style="1" customWidth="1"/>
    <col min="7435" max="7435" width="19.28515625" style="1" customWidth="1"/>
    <col min="7436" max="7436" width="15.42578125" style="1" customWidth="1"/>
    <col min="7437" max="7437" width="16" style="1" bestFit="1" customWidth="1"/>
    <col min="7438" max="7680" width="9.140625" style="1"/>
    <col min="7681" max="7681" width="8.85546875" style="1" customWidth="1"/>
    <col min="7682" max="7682" width="9.140625" style="1"/>
    <col min="7683" max="7683" width="71.140625" style="1" customWidth="1"/>
    <col min="7684" max="7684" width="10.28515625" style="1" customWidth="1"/>
    <col min="7685" max="7685" width="17.42578125" style="1" customWidth="1"/>
    <col min="7686" max="7686" width="11.28515625" style="1" customWidth="1"/>
    <col min="7687" max="7687" width="13.42578125" style="1" customWidth="1"/>
    <col min="7688" max="7688" width="0" style="1" hidden="1" customWidth="1"/>
    <col min="7689" max="7690" width="14.85546875" style="1" customWidth="1"/>
    <col min="7691" max="7691" width="19.28515625" style="1" customWidth="1"/>
    <col min="7692" max="7692" width="15.42578125" style="1" customWidth="1"/>
    <col min="7693" max="7693" width="16" style="1" bestFit="1" customWidth="1"/>
    <col min="7694" max="7936" width="9.140625" style="1"/>
    <col min="7937" max="7937" width="8.85546875" style="1" customWidth="1"/>
    <col min="7938" max="7938" width="9.140625" style="1"/>
    <col min="7939" max="7939" width="71.140625" style="1" customWidth="1"/>
    <col min="7940" max="7940" width="10.28515625" style="1" customWidth="1"/>
    <col min="7941" max="7941" width="17.42578125" style="1" customWidth="1"/>
    <col min="7942" max="7942" width="11.28515625" style="1" customWidth="1"/>
    <col min="7943" max="7943" width="13.42578125" style="1" customWidth="1"/>
    <col min="7944" max="7944" width="0" style="1" hidden="1" customWidth="1"/>
    <col min="7945" max="7946" width="14.85546875" style="1" customWidth="1"/>
    <col min="7947" max="7947" width="19.28515625" style="1" customWidth="1"/>
    <col min="7948" max="7948" width="15.42578125" style="1" customWidth="1"/>
    <col min="7949" max="7949" width="16" style="1" bestFit="1" customWidth="1"/>
    <col min="7950" max="8192" width="9.140625" style="1"/>
    <col min="8193" max="8193" width="8.85546875" style="1" customWidth="1"/>
    <col min="8194" max="8194" width="9.140625" style="1"/>
    <col min="8195" max="8195" width="71.140625" style="1" customWidth="1"/>
    <col min="8196" max="8196" width="10.28515625" style="1" customWidth="1"/>
    <col min="8197" max="8197" width="17.42578125" style="1" customWidth="1"/>
    <col min="8198" max="8198" width="11.28515625" style="1" customWidth="1"/>
    <col min="8199" max="8199" width="13.42578125" style="1" customWidth="1"/>
    <col min="8200" max="8200" width="0" style="1" hidden="1" customWidth="1"/>
    <col min="8201" max="8202" width="14.85546875" style="1" customWidth="1"/>
    <col min="8203" max="8203" width="19.28515625" style="1" customWidth="1"/>
    <col min="8204" max="8204" width="15.42578125" style="1" customWidth="1"/>
    <col min="8205" max="8205" width="16" style="1" bestFit="1" customWidth="1"/>
    <col min="8206" max="8448" width="9.140625" style="1"/>
    <col min="8449" max="8449" width="8.85546875" style="1" customWidth="1"/>
    <col min="8450" max="8450" width="9.140625" style="1"/>
    <col min="8451" max="8451" width="71.140625" style="1" customWidth="1"/>
    <col min="8452" max="8452" width="10.28515625" style="1" customWidth="1"/>
    <col min="8453" max="8453" width="17.42578125" style="1" customWidth="1"/>
    <col min="8454" max="8454" width="11.28515625" style="1" customWidth="1"/>
    <col min="8455" max="8455" width="13.42578125" style="1" customWidth="1"/>
    <col min="8456" max="8456" width="0" style="1" hidden="1" customWidth="1"/>
    <col min="8457" max="8458" width="14.85546875" style="1" customWidth="1"/>
    <col min="8459" max="8459" width="19.28515625" style="1" customWidth="1"/>
    <col min="8460" max="8460" width="15.42578125" style="1" customWidth="1"/>
    <col min="8461" max="8461" width="16" style="1" bestFit="1" customWidth="1"/>
    <col min="8462" max="8704" width="9.140625" style="1"/>
    <col min="8705" max="8705" width="8.85546875" style="1" customWidth="1"/>
    <col min="8706" max="8706" width="9.140625" style="1"/>
    <col min="8707" max="8707" width="71.140625" style="1" customWidth="1"/>
    <col min="8708" max="8708" width="10.28515625" style="1" customWidth="1"/>
    <col min="8709" max="8709" width="17.42578125" style="1" customWidth="1"/>
    <col min="8710" max="8710" width="11.28515625" style="1" customWidth="1"/>
    <col min="8711" max="8711" width="13.42578125" style="1" customWidth="1"/>
    <col min="8712" max="8712" width="0" style="1" hidden="1" customWidth="1"/>
    <col min="8713" max="8714" width="14.85546875" style="1" customWidth="1"/>
    <col min="8715" max="8715" width="19.28515625" style="1" customWidth="1"/>
    <col min="8716" max="8716" width="15.42578125" style="1" customWidth="1"/>
    <col min="8717" max="8717" width="16" style="1" bestFit="1" customWidth="1"/>
    <col min="8718" max="8960" width="9.140625" style="1"/>
    <col min="8961" max="8961" width="8.85546875" style="1" customWidth="1"/>
    <col min="8962" max="8962" width="9.140625" style="1"/>
    <col min="8963" max="8963" width="71.140625" style="1" customWidth="1"/>
    <col min="8964" max="8964" width="10.28515625" style="1" customWidth="1"/>
    <col min="8965" max="8965" width="17.42578125" style="1" customWidth="1"/>
    <col min="8966" max="8966" width="11.28515625" style="1" customWidth="1"/>
    <col min="8967" max="8967" width="13.42578125" style="1" customWidth="1"/>
    <col min="8968" max="8968" width="0" style="1" hidden="1" customWidth="1"/>
    <col min="8969" max="8970" width="14.85546875" style="1" customWidth="1"/>
    <col min="8971" max="8971" width="19.28515625" style="1" customWidth="1"/>
    <col min="8972" max="8972" width="15.42578125" style="1" customWidth="1"/>
    <col min="8973" max="8973" width="16" style="1" bestFit="1" customWidth="1"/>
    <col min="8974" max="9216" width="9.140625" style="1"/>
    <col min="9217" max="9217" width="8.85546875" style="1" customWidth="1"/>
    <col min="9218" max="9218" width="9.140625" style="1"/>
    <col min="9219" max="9219" width="71.140625" style="1" customWidth="1"/>
    <col min="9220" max="9220" width="10.28515625" style="1" customWidth="1"/>
    <col min="9221" max="9221" width="17.42578125" style="1" customWidth="1"/>
    <col min="9222" max="9222" width="11.28515625" style="1" customWidth="1"/>
    <col min="9223" max="9223" width="13.42578125" style="1" customWidth="1"/>
    <col min="9224" max="9224" width="0" style="1" hidden="1" customWidth="1"/>
    <col min="9225" max="9226" width="14.85546875" style="1" customWidth="1"/>
    <col min="9227" max="9227" width="19.28515625" style="1" customWidth="1"/>
    <col min="9228" max="9228" width="15.42578125" style="1" customWidth="1"/>
    <col min="9229" max="9229" width="16" style="1" bestFit="1" customWidth="1"/>
    <col min="9230" max="9472" width="9.140625" style="1"/>
    <col min="9473" max="9473" width="8.85546875" style="1" customWidth="1"/>
    <col min="9474" max="9474" width="9.140625" style="1"/>
    <col min="9475" max="9475" width="71.140625" style="1" customWidth="1"/>
    <col min="9476" max="9476" width="10.28515625" style="1" customWidth="1"/>
    <col min="9477" max="9477" width="17.42578125" style="1" customWidth="1"/>
    <col min="9478" max="9478" width="11.28515625" style="1" customWidth="1"/>
    <col min="9479" max="9479" width="13.42578125" style="1" customWidth="1"/>
    <col min="9480" max="9480" width="0" style="1" hidden="1" customWidth="1"/>
    <col min="9481" max="9482" width="14.85546875" style="1" customWidth="1"/>
    <col min="9483" max="9483" width="19.28515625" style="1" customWidth="1"/>
    <col min="9484" max="9484" width="15.42578125" style="1" customWidth="1"/>
    <col min="9485" max="9485" width="16" style="1" bestFit="1" customWidth="1"/>
    <col min="9486" max="9728" width="9.140625" style="1"/>
    <col min="9729" max="9729" width="8.85546875" style="1" customWidth="1"/>
    <col min="9730" max="9730" width="9.140625" style="1"/>
    <col min="9731" max="9731" width="71.140625" style="1" customWidth="1"/>
    <col min="9732" max="9732" width="10.28515625" style="1" customWidth="1"/>
    <col min="9733" max="9733" width="17.42578125" style="1" customWidth="1"/>
    <col min="9734" max="9734" width="11.28515625" style="1" customWidth="1"/>
    <col min="9735" max="9735" width="13.42578125" style="1" customWidth="1"/>
    <col min="9736" max="9736" width="0" style="1" hidden="1" customWidth="1"/>
    <col min="9737" max="9738" width="14.85546875" style="1" customWidth="1"/>
    <col min="9739" max="9739" width="19.28515625" style="1" customWidth="1"/>
    <col min="9740" max="9740" width="15.42578125" style="1" customWidth="1"/>
    <col min="9741" max="9741" width="16" style="1" bestFit="1" customWidth="1"/>
    <col min="9742" max="9984" width="9.140625" style="1"/>
    <col min="9985" max="9985" width="8.85546875" style="1" customWidth="1"/>
    <col min="9986" max="9986" width="9.140625" style="1"/>
    <col min="9987" max="9987" width="71.140625" style="1" customWidth="1"/>
    <col min="9988" max="9988" width="10.28515625" style="1" customWidth="1"/>
    <col min="9989" max="9989" width="17.42578125" style="1" customWidth="1"/>
    <col min="9990" max="9990" width="11.28515625" style="1" customWidth="1"/>
    <col min="9991" max="9991" width="13.42578125" style="1" customWidth="1"/>
    <col min="9992" max="9992" width="0" style="1" hidden="1" customWidth="1"/>
    <col min="9993" max="9994" width="14.85546875" style="1" customWidth="1"/>
    <col min="9995" max="9995" width="19.28515625" style="1" customWidth="1"/>
    <col min="9996" max="9996" width="15.42578125" style="1" customWidth="1"/>
    <col min="9997" max="9997" width="16" style="1" bestFit="1" customWidth="1"/>
    <col min="9998" max="10240" width="9.140625" style="1"/>
    <col min="10241" max="10241" width="8.85546875" style="1" customWidth="1"/>
    <col min="10242" max="10242" width="9.140625" style="1"/>
    <col min="10243" max="10243" width="71.140625" style="1" customWidth="1"/>
    <col min="10244" max="10244" width="10.28515625" style="1" customWidth="1"/>
    <col min="10245" max="10245" width="17.42578125" style="1" customWidth="1"/>
    <col min="10246" max="10246" width="11.28515625" style="1" customWidth="1"/>
    <col min="10247" max="10247" width="13.42578125" style="1" customWidth="1"/>
    <col min="10248" max="10248" width="0" style="1" hidden="1" customWidth="1"/>
    <col min="10249" max="10250" width="14.85546875" style="1" customWidth="1"/>
    <col min="10251" max="10251" width="19.28515625" style="1" customWidth="1"/>
    <col min="10252" max="10252" width="15.42578125" style="1" customWidth="1"/>
    <col min="10253" max="10253" width="16" style="1" bestFit="1" customWidth="1"/>
    <col min="10254" max="10496" width="9.140625" style="1"/>
    <col min="10497" max="10497" width="8.85546875" style="1" customWidth="1"/>
    <col min="10498" max="10498" width="9.140625" style="1"/>
    <col min="10499" max="10499" width="71.140625" style="1" customWidth="1"/>
    <col min="10500" max="10500" width="10.28515625" style="1" customWidth="1"/>
    <col min="10501" max="10501" width="17.42578125" style="1" customWidth="1"/>
    <col min="10502" max="10502" width="11.28515625" style="1" customWidth="1"/>
    <col min="10503" max="10503" width="13.42578125" style="1" customWidth="1"/>
    <col min="10504" max="10504" width="0" style="1" hidden="1" customWidth="1"/>
    <col min="10505" max="10506" width="14.85546875" style="1" customWidth="1"/>
    <col min="10507" max="10507" width="19.28515625" style="1" customWidth="1"/>
    <col min="10508" max="10508" width="15.42578125" style="1" customWidth="1"/>
    <col min="10509" max="10509" width="16" style="1" bestFit="1" customWidth="1"/>
    <col min="10510" max="10752" width="9.140625" style="1"/>
    <col min="10753" max="10753" width="8.85546875" style="1" customWidth="1"/>
    <col min="10754" max="10754" width="9.140625" style="1"/>
    <col min="10755" max="10755" width="71.140625" style="1" customWidth="1"/>
    <col min="10756" max="10756" width="10.28515625" style="1" customWidth="1"/>
    <col min="10757" max="10757" width="17.42578125" style="1" customWidth="1"/>
    <col min="10758" max="10758" width="11.28515625" style="1" customWidth="1"/>
    <col min="10759" max="10759" width="13.42578125" style="1" customWidth="1"/>
    <col min="10760" max="10760" width="0" style="1" hidden="1" customWidth="1"/>
    <col min="10761" max="10762" width="14.85546875" style="1" customWidth="1"/>
    <col min="10763" max="10763" width="19.28515625" style="1" customWidth="1"/>
    <col min="10764" max="10764" width="15.42578125" style="1" customWidth="1"/>
    <col min="10765" max="10765" width="16" style="1" bestFit="1" customWidth="1"/>
    <col min="10766" max="11008" width="9.140625" style="1"/>
    <col min="11009" max="11009" width="8.85546875" style="1" customWidth="1"/>
    <col min="11010" max="11010" width="9.140625" style="1"/>
    <col min="11011" max="11011" width="71.140625" style="1" customWidth="1"/>
    <col min="11012" max="11012" width="10.28515625" style="1" customWidth="1"/>
    <col min="11013" max="11013" width="17.42578125" style="1" customWidth="1"/>
    <col min="11014" max="11014" width="11.28515625" style="1" customWidth="1"/>
    <col min="11015" max="11015" width="13.42578125" style="1" customWidth="1"/>
    <col min="11016" max="11016" width="0" style="1" hidden="1" customWidth="1"/>
    <col min="11017" max="11018" width="14.85546875" style="1" customWidth="1"/>
    <col min="11019" max="11019" width="19.28515625" style="1" customWidth="1"/>
    <col min="11020" max="11020" width="15.42578125" style="1" customWidth="1"/>
    <col min="11021" max="11021" width="16" style="1" bestFit="1" customWidth="1"/>
    <col min="11022" max="11264" width="9.140625" style="1"/>
    <col min="11265" max="11265" width="8.85546875" style="1" customWidth="1"/>
    <col min="11266" max="11266" width="9.140625" style="1"/>
    <col min="11267" max="11267" width="71.140625" style="1" customWidth="1"/>
    <col min="11268" max="11268" width="10.28515625" style="1" customWidth="1"/>
    <col min="11269" max="11269" width="17.42578125" style="1" customWidth="1"/>
    <col min="11270" max="11270" width="11.28515625" style="1" customWidth="1"/>
    <col min="11271" max="11271" width="13.42578125" style="1" customWidth="1"/>
    <col min="11272" max="11272" width="0" style="1" hidden="1" customWidth="1"/>
    <col min="11273" max="11274" width="14.85546875" style="1" customWidth="1"/>
    <col min="11275" max="11275" width="19.28515625" style="1" customWidth="1"/>
    <col min="11276" max="11276" width="15.42578125" style="1" customWidth="1"/>
    <col min="11277" max="11277" width="16" style="1" bestFit="1" customWidth="1"/>
    <col min="11278" max="11520" width="9.140625" style="1"/>
    <col min="11521" max="11521" width="8.85546875" style="1" customWidth="1"/>
    <col min="11522" max="11522" width="9.140625" style="1"/>
    <col min="11523" max="11523" width="71.140625" style="1" customWidth="1"/>
    <col min="11524" max="11524" width="10.28515625" style="1" customWidth="1"/>
    <col min="11525" max="11525" width="17.42578125" style="1" customWidth="1"/>
    <col min="11526" max="11526" width="11.28515625" style="1" customWidth="1"/>
    <col min="11527" max="11527" width="13.42578125" style="1" customWidth="1"/>
    <col min="11528" max="11528" width="0" style="1" hidden="1" customWidth="1"/>
    <col min="11529" max="11530" width="14.85546875" style="1" customWidth="1"/>
    <col min="11531" max="11531" width="19.28515625" style="1" customWidth="1"/>
    <col min="11532" max="11532" width="15.42578125" style="1" customWidth="1"/>
    <col min="11533" max="11533" width="16" style="1" bestFit="1" customWidth="1"/>
    <col min="11534" max="11776" width="9.140625" style="1"/>
    <col min="11777" max="11777" width="8.85546875" style="1" customWidth="1"/>
    <col min="11778" max="11778" width="9.140625" style="1"/>
    <col min="11779" max="11779" width="71.140625" style="1" customWidth="1"/>
    <col min="11780" max="11780" width="10.28515625" style="1" customWidth="1"/>
    <col min="11781" max="11781" width="17.42578125" style="1" customWidth="1"/>
    <col min="11782" max="11782" width="11.28515625" style="1" customWidth="1"/>
    <col min="11783" max="11783" width="13.42578125" style="1" customWidth="1"/>
    <col min="11784" max="11784" width="0" style="1" hidden="1" customWidth="1"/>
    <col min="11785" max="11786" width="14.85546875" style="1" customWidth="1"/>
    <col min="11787" max="11787" width="19.28515625" style="1" customWidth="1"/>
    <col min="11788" max="11788" width="15.42578125" style="1" customWidth="1"/>
    <col min="11789" max="11789" width="16" style="1" bestFit="1" customWidth="1"/>
    <col min="11790" max="12032" width="9.140625" style="1"/>
    <col min="12033" max="12033" width="8.85546875" style="1" customWidth="1"/>
    <col min="12034" max="12034" width="9.140625" style="1"/>
    <col min="12035" max="12035" width="71.140625" style="1" customWidth="1"/>
    <col min="12036" max="12036" width="10.28515625" style="1" customWidth="1"/>
    <col min="12037" max="12037" width="17.42578125" style="1" customWidth="1"/>
    <col min="12038" max="12038" width="11.28515625" style="1" customWidth="1"/>
    <col min="12039" max="12039" width="13.42578125" style="1" customWidth="1"/>
    <col min="12040" max="12040" width="0" style="1" hidden="1" customWidth="1"/>
    <col min="12041" max="12042" width="14.85546875" style="1" customWidth="1"/>
    <col min="12043" max="12043" width="19.28515625" style="1" customWidth="1"/>
    <col min="12044" max="12044" width="15.42578125" style="1" customWidth="1"/>
    <col min="12045" max="12045" width="16" style="1" bestFit="1" customWidth="1"/>
    <col min="12046" max="12288" width="9.140625" style="1"/>
    <col min="12289" max="12289" width="8.85546875" style="1" customWidth="1"/>
    <col min="12290" max="12290" width="9.140625" style="1"/>
    <col min="12291" max="12291" width="71.140625" style="1" customWidth="1"/>
    <col min="12292" max="12292" width="10.28515625" style="1" customWidth="1"/>
    <col min="12293" max="12293" width="17.42578125" style="1" customWidth="1"/>
    <col min="12294" max="12294" width="11.28515625" style="1" customWidth="1"/>
    <col min="12295" max="12295" width="13.42578125" style="1" customWidth="1"/>
    <col min="12296" max="12296" width="0" style="1" hidden="1" customWidth="1"/>
    <col min="12297" max="12298" width="14.85546875" style="1" customWidth="1"/>
    <col min="12299" max="12299" width="19.28515625" style="1" customWidth="1"/>
    <col min="12300" max="12300" width="15.42578125" style="1" customWidth="1"/>
    <col min="12301" max="12301" width="16" style="1" bestFit="1" customWidth="1"/>
    <col min="12302" max="12544" width="9.140625" style="1"/>
    <col min="12545" max="12545" width="8.85546875" style="1" customWidth="1"/>
    <col min="12546" max="12546" width="9.140625" style="1"/>
    <col min="12547" max="12547" width="71.140625" style="1" customWidth="1"/>
    <col min="12548" max="12548" width="10.28515625" style="1" customWidth="1"/>
    <col min="12549" max="12549" width="17.42578125" style="1" customWidth="1"/>
    <col min="12550" max="12550" width="11.28515625" style="1" customWidth="1"/>
    <col min="12551" max="12551" width="13.42578125" style="1" customWidth="1"/>
    <col min="12552" max="12552" width="0" style="1" hidden="1" customWidth="1"/>
    <col min="12553" max="12554" width="14.85546875" style="1" customWidth="1"/>
    <col min="12555" max="12555" width="19.28515625" style="1" customWidth="1"/>
    <col min="12556" max="12556" width="15.42578125" style="1" customWidth="1"/>
    <col min="12557" max="12557" width="16" style="1" bestFit="1" customWidth="1"/>
    <col min="12558" max="12800" width="9.140625" style="1"/>
    <col min="12801" max="12801" width="8.85546875" style="1" customWidth="1"/>
    <col min="12802" max="12802" width="9.140625" style="1"/>
    <col min="12803" max="12803" width="71.140625" style="1" customWidth="1"/>
    <col min="12804" max="12804" width="10.28515625" style="1" customWidth="1"/>
    <col min="12805" max="12805" width="17.42578125" style="1" customWidth="1"/>
    <col min="12806" max="12806" width="11.28515625" style="1" customWidth="1"/>
    <col min="12807" max="12807" width="13.42578125" style="1" customWidth="1"/>
    <col min="12808" max="12808" width="0" style="1" hidden="1" customWidth="1"/>
    <col min="12809" max="12810" width="14.85546875" style="1" customWidth="1"/>
    <col min="12811" max="12811" width="19.28515625" style="1" customWidth="1"/>
    <col min="12812" max="12812" width="15.42578125" style="1" customWidth="1"/>
    <col min="12813" max="12813" width="16" style="1" bestFit="1" customWidth="1"/>
    <col min="12814" max="13056" width="9.140625" style="1"/>
    <col min="13057" max="13057" width="8.85546875" style="1" customWidth="1"/>
    <col min="13058" max="13058" width="9.140625" style="1"/>
    <col min="13059" max="13059" width="71.140625" style="1" customWidth="1"/>
    <col min="13060" max="13060" width="10.28515625" style="1" customWidth="1"/>
    <col min="13061" max="13061" width="17.42578125" style="1" customWidth="1"/>
    <col min="13062" max="13062" width="11.28515625" style="1" customWidth="1"/>
    <col min="13063" max="13063" width="13.42578125" style="1" customWidth="1"/>
    <col min="13064" max="13064" width="0" style="1" hidden="1" customWidth="1"/>
    <col min="13065" max="13066" width="14.85546875" style="1" customWidth="1"/>
    <col min="13067" max="13067" width="19.28515625" style="1" customWidth="1"/>
    <col min="13068" max="13068" width="15.42578125" style="1" customWidth="1"/>
    <col min="13069" max="13069" width="16" style="1" bestFit="1" customWidth="1"/>
    <col min="13070" max="13312" width="9.140625" style="1"/>
    <col min="13313" max="13313" width="8.85546875" style="1" customWidth="1"/>
    <col min="13314" max="13314" width="9.140625" style="1"/>
    <col min="13315" max="13315" width="71.140625" style="1" customWidth="1"/>
    <col min="13316" max="13316" width="10.28515625" style="1" customWidth="1"/>
    <col min="13317" max="13317" width="17.42578125" style="1" customWidth="1"/>
    <col min="13318" max="13318" width="11.28515625" style="1" customWidth="1"/>
    <col min="13319" max="13319" width="13.42578125" style="1" customWidth="1"/>
    <col min="13320" max="13320" width="0" style="1" hidden="1" customWidth="1"/>
    <col min="13321" max="13322" width="14.85546875" style="1" customWidth="1"/>
    <col min="13323" max="13323" width="19.28515625" style="1" customWidth="1"/>
    <col min="13324" max="13324" width="15.42578125" style="1" customWidth="1"/>
    <col min="13325" max="13325" width="16" style="1" bestFit="1" customWidth="1"/>
    <col min="13326" max="13568" width="9.140625" style="1"/>
    <col min="13569" max="13569" width="8.85546875" style="1" customWidth="1"/>
    <col min="13570" max="13570" width="9.140625" style="1"/>
    <col min="13571" max="13571" width="71.140625" style="1" customWidth="1"/>
    <col min="13572" max="13572" width="10.28515625" style="1" customWidth="1"/>
    <col min="13573" max="13573" width="17.42578125" style="1" customWidth="1"/>
    <col min="13574" max="13574" width="11.28515625" style="1" customWidth="1"/>
    <col min="13575" max="13575" width="13.42578125" style="1" customWidth="1"/>
    <col min="13576" max="13576" width="0" style="1" hidden="1" customWidth="1"/>
    <col min="13577" max="13578" width="14.85546875" style="1" customWidth="1"/>
    <col min="13579" max="13579" width="19.28515625" style="1" customWidth="1"/>
    <col min="13580" max="13580" width="15.42578125" style="1" customWidth="1"/>
    <col min="13581" max="13581" width="16" style="1" bestFit="1" customWidth="1"/>
    <col min="13582" max="13824" width="9.140625" style="1"/>
    <col min="13825" max="13825" width="8.85546875" style="1" customWidth="1"/>
    <col min="13826" max="13826" width="9.140625" style="1"/>
    <col min="13827" max="13827" width="71.140625" style="1" customWidth="1"/>
    <col min="13828" max="13828" width="10.28515625" style="1" customWidth="1"/>
    <col min="13829" max="13829" width="17.42578125" style="1" customWidth="1"/>
    <col min="13830" max="13830" width="11.28515625" style="1" customWidth="1"/>
    <col min="13831" max="13831" width="13.42578125" style="1" customWidth="1"/>
    <col min="13832" max="13832" width="0" style="1" hidden="1" customWidth="1"/>
    <col min="13833" max="13834" width="14.85546875" style="1" customWidth="1"/>
    <col min="13835" max="13835" width="19.28515625" style="1" customWidth="1"/>
    <col min="13836" max="13836" width="15.42578125" style="1" customWidth="1"/>
    <col min="13837" max="13837" width="16" style="1" bestFit="1" customWidth="1"/>
    <col min="13838" max="14080" width="9.140625" style="1"/>
    <col min="14081" max="14081" width="8.85546875" style="1" customWidth="1"/>
    <col min="14082" max="14082" width="9.140625" style="1"/>
    <col min="14083" max="14083" width="71.140625" style="1" customWidth="1"/>
    <col min="14084" max="14084" width="10.28515625" style="1" customWidth="1"/>
    <col min="14085" max="14085" width="17.42578125" style="1" customWidth="1"/>
    <col min="14086" max="14086" width="11.28515625" style="1" customWidth="1"/>
    <col min="14087" max="14087" width="13.42578125" style="1" customWidth="1"/>
    <col min="14088" max="14088" width="0" style="1" hidden="1" customWidth="1"/>
    <col min="14089" max="14090" width="14.85546875" style="1" customWidth="1"/>
    <col min="14091" max="14091" width="19.28515625" style="1" customWidth="1"/>
    <col min="14092" max="14092" width="15.42578125" style="1" customWidth="1"/>
    <col min="14093" max="14093" width="16" style="1" bestFit="1" customWidth="1"/>
    <col min="14094" max="14336" width="9.140625" style="1"/>
    <col min="14337" max="14337" width="8.85546875" style="1" customWidth="1"/>
    <col min="14338" max="14338" width="9.140625" style="1"/>
    <col min="14339" max="14339" width="71.140625" style="1" customWidth="1"/>
    <col min="14340" max="14340" width="10.28515625" style="1" customWidth="1"/>
    <col min="14341" max="14341" width="17.42578125" style="1" customWidth="1"/>
    <col min="14342" max="14342" width="11.28515625" style="1" customWidth="1"/>
    <col min="14343" max="14343" width="13.42578125" style="1" customWidth="1"/>
    <col min="14344" max="14344" width="0" style="1" hidden="1" customWidth="1"/>
    <col min="14345" max="14346" width="14.85546875" style="1" customWidth="1"/>
    <col min="14347" max="14347" width="19.28515625" style="1" customWidth="1"/>
    <col min="14348" max="14348" width="15.42578125" style="1" customWidth="1"/>
    <col min="14349" max="14349" width="16" style="1" bestFit="1" customWidth="1"/>
    <col min="14350" max="14592" width="9.140625" style="1"/>
    <col min="14593" max="14593" width="8.85546875" style="1" customWidth="1"/>
    <col min="14594" max="14594" width="9.140625" style="1"/>
    <col min="14595" max="14595" width="71.140625" style="1" customWidth="1"/>
    <col min="14596" max="14596" width="10.28515625" style="1" customWidth="1"/>
    <col min="14597" max="14597" width="17.42578125" style="1" customWidth="1"/>
    <col min="14598" max="14598" width="11.28515625" style="1" customWidth="1"/>
    <col min="14599" max="14599" width="13.42578125" style="1" customWidth="1"/>
    <col min="14600" max="14600" width="0" style="1" hidden="1" customWidth="1"/>
    <col min="14601" max="14602" width="14.85546875" style="1" customWidth="1"/>
    <col min="14603" max="14603" width="19.28515625" style="1" customWidth="1"/>
    <col min="14604" max="14604" width="15.42578125" style="1" customWidth="1"/>
    <col min="14605" max="14605" width="16" style="1" bestFit="1" customWidth="1"/>
    <col min="14606" max="14848" width="9.140625" style="1"/>
    <col min="14849" max="14849" width="8.85546875" style="1" customWidth="1"/>
    <col min="14850" max="14850" width="9.140625" style="1"/>
    <col min="14851" max="14851" width="71.140625" style="1" customWidth="1"/>
    <col min="14852" max="14852" width="10.28515625" style="1" customWidth="1"/>
    <col min="14853" max="14853" width="17.42578125" style="1" customWidth="1"/>
    <col min="14854" max="14854" width="11.28515625" style="1" customWidth="1"/>
    <col min="14855" max="14855" width="13.42578125" style="1" customWidth="1"/>
    <col min="14856" max="14856" width="0" style="1" hidden="1" customWidth="1"/>
    <col min="14857" max="14858" width="14.85546875" style="1" customWidth="1"/>
    <col min="14859" max="14859" width="19.28515625" style="1" customWidth="1"/>
    <col min="14860" max="14860" width="15.42578125" style="1" customWidth="1"/>
    <col min="14861" max="14861" width="16" style="1" bestFit="1" customWidth="1"/>
    <col min="14862" max="15104" width="9.140625" style="1"/>
    <col min="15105" max="15105" width="8.85546875" style="1" customWidth="1"/>
    <col min="15106" max="15106" width="9.140625" style="1"/>
    <col min="15107" max="15107" width="71.140625" style="1" customWidth="1"/>
    <col min="15108" max="15108" width="10.28515625" style="1" customWidth="1"/>
    <col min="15109" max="15109" width="17.42578125" style="1" customWidth="1"/>
    <col min="15110" max="15110" width="11.28515625" style="1" customWidth="1"/>
    <col min="15111" max="15111" width="13.42578125" style="1" customWidth="1"/>
    <col min="15112" max="15112" width="0" style="1" hidden="1" customWidth="1"/>
    <col min="15113" max="15114" width="14.85546875" style="1" customWidth="1"/>
    <col min="15115" max="15115" width="19.28515625" style="1" customWidth="1"/>
    <col min="15116" max="15116" width="15.42578125" style="1" customWidth="1"/>
    <col min="15117" max="15117" width="16" style="1" bestFit="1" customWidth="1"/>
    <col min="15118" max="15360" width="9.140625" style="1"/>
    <col min="15361" max="15361" width="8.85546875" style="1" customWidth="1"/>
    <col min="15362" max="15362" width="9.140625" style="1"/>
    <col min="15363" max="15363" width="71.140625" style="1" customWidth="1"/>
    <col min="15364" max="15364" width="10.28515625" style="1" customWidth="1"/>
    <col min="15365" max="15365" width="17.42578125" style="1" customWidth="1"/>
    <col min="15366" max="15366" width="11.28515625" style="1" customWidth="1"/>
    <col min="15367" max="15367" width="13.42578125" style="1" customWidth="1"/>
    <col min="15368" max="15368" width="0" style="1" hidden="1" customWidth="1"/>
    <col min="15369" max="15370" width="14.85546875" style="1" customWidth="1"/>
    <col min="15371" max="15371" width="19.28515625" style="1" customWidth="1"/>
    <col min="15372" max="15372" width="15.42578125" style="1" customWidth="1"/>
    <col min="15373" max="15373" width="16" style="1" bestFit="1" customWidth="1"/>
    <col min="15374" max="15616" width="9.140625" style="1"/>
    <col min="15617" max="15617" width="8.85546875" style="1" customWidth="1"/>
    <col min="15618" max="15618" width="9.140625" style="1"/>
    <col min="15619" max="15619" width="71.140625" style="1" customWidth="1"/>
    <col min="15620" max="15620" width="10.28515625" style="1" customWidth="1"/>
    <col min="15621" max="15621" width="17.42578125" style="1" customWidth="1"/>
    <col min="15622" max="15622" width="11.28515625" style="1" customWidth="1"/>
    <col min="15623" max="15623" width="13.42578125" style="1" customWidth="1"/>
    <col min="15624" max="15624" width="0" style="1" hidden="1" customWidth="1"/>
    <col min="15625" max="15626" width="14.85546875" style="1" customWidth="1"/>
    <col min="15627" max="15627" width="19.28515625" style="1" customWidth="1"/>
    <col min="15628" max="15628" width="15.42578125" style="1" customWidth="1"/>
    <col min="15629" max="15629" width="16" style="1" bestFit="1" customWidth="1"/>
    <col min="15630" max="15872" width="9.140625" style="1"/>
    <col min="15873" max="15873" width="8.85546875" style="1" customWidth="1"/>
    <col min="15874" max="15874" width="9.140625" style="1"/>
    <col min="15875" max="15875" width="71.140625" style="1" customWidth="1"/>
    <col min="15876" max="15876" width="10.28515625" style="1" customWidth="1"/>
    <col min="15877" max="15877" width="17.42578125" style="1" customWidth="1"/>
    <col min="15878" max="15878" width="11.28515625" style="1" customWidth="1"/>
    <col min="15879" max="15879" width="13.42578125" style="1" customWidth="1"/>
    <col min="15880" max="15880" width="0" style="1" hidden="1" customWidth="1"/>
    <col min="15881" max="15882" width="14.85546875" style="1" customWidth="1"/>
    <col min="15883" max="15883" width="19.28515625" style="1" customWidth="1"/>
    <col min="15884" max="15884" width="15.42578125" style="1" customWidth="1"/>
    <col min="15885" max="15885" width="16" style="1" bestFit="1" customWidth="1"/>
    <col min="15886" max="16128" width="9.140625" style="1"/>
    <col min="16129" max="16129" width="8.85546875" style="1" customWidth="1"/>
    <col min="16130" max="16130" width="9.140625" style="1"/>
    <col min="16131" max="16131" width="71.140625" style="1" customWidth="1"/>
    <col min="16132" max="16132" width="10.28515625" style="1" customWidth="1"/>
    <col min="16133" max="16133" width="17.42578125" style="1" customWidth="1"/>
    <col min="16134" max="16134" width="11.28515625" style="1" customWidth="1"/>
    <col min="16135" max="16135" width="13.42578125" style="1" customWidth="1"/>
    <col min="16136" max="16136" width="0" style="1" hidden="1" customWidth="1"/>
    <col min="16137" max="16138" width="14.85546875" style="1" customWidth="1"/>
    <col min="16139" max="16139" width="19.28515625" style="1" customWidth="1"/>
    <col min="16140" max="16140" width="15.42578125" style="1" customWidth="1"/>
    <col min="16141" max="16141" width="16" style="1" bestFit="1" customWidth="1"/>
    <col min="16142" max="16384" width="9.140625" style="1"/>
  </cols>
  <sheetData>
    <row r="1" spans="1:12" x14ac:dyDescent="0.25">
      <c r="B1" s="2" t="s">
        <v>0</v>
      </c>
      <c r="C1" s="3" t="s">
        <v>1</v>
      </c>
      <c r="D1" s="3"/>
      <c r="E1" s="3"/>
      <c r="F1" s="3"/>
      <c r="G1" s="3"/>
      <c r="H1" s="3"/>
      <c r="I1" s="3"/>
      <c r="J1" s="3"/>
      <c r="K1" s="3"/>
    </row>
    <row r="2" spans="1:12" x14ac:dyDescent="0.25">
      <c r="B2" s="4"/>
      <c r="C2" s="2"/>
      <c r="D2" s="2"/>
      <c r="E2" s="2"/>
      <c r="F2" s="2"/>
      <c r="G2" s="5"/>
      <c r="H2" s="6"/>
      <c r="I2" s="6"/>
      <c r="J2" s="6"/>
      <c r="K2" s="7"/>
    </row>
    <row r="3" spans="1:12" x14ac:dyDescent="0.25">
      <c r="B3" s="2" t="s">
        <v>2</v>
      </c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2" x14ac:dyDescent="0.25">
      <c r="B4" s="4"/>
      <c r="C4" s="2"/>
      <c r="D4" s="2"/>
      <c r="E4" s="2"/>
      <c r="F4" s="2"/>
      <c r="G4" s="5"/>
      <c r="H4" s="6"/>
      <c r="I4" s="6"/>
      <c r="J4" s="6"/>
      <c r="K4" s="7"/>
    </row>
    <row r="5" spans="1:12" ht="13.1" customHeight="1" x14ac:dyDescent="0.2">
      <c r="B5" s="3" t="s">
        <v>4</v>
      </c>
      <c r="C5" s="3"/>
      <c r="D5" s="8"/>
      <c r="E5" s="8"/>
      <c r="F5" s="8"/>
      <c r="G5" s="9"/>
      <c r="H5" s="6"/>
      <c r="I5" s="10" t="s">
        <v>5</v>
      </c>
      <c r="J5" s="11" t="s">
        <v>6</v>
      </c>
      <c r="K5" s="12" t="s">
        <v>7</v>
      </c>
    </row>
    <row r="6" spans="1:12" x14ac:dyDescent="0.2">
      <c r="B6" s="4"/>
      <c r="C6" s="2"/>
      <c r="D6" s="8"/>
      <c r="E6" s="8"/>
      <c r="F6" s="8"/>
      <c r="G6" s="9"/>
      <c r="H6" s="6"/>
      <c r="I6" s="13" t="s">
        <v>8</v>
      </c>
      <c r="J6" s="13" t="s">
        <v>9</v>
      </c>
      <c r="K6" s="14"/>
    </row>
    <row r="7" spans="1:12" x14ac:dyDescent="0.25">
      <c r="B7" s="15"/>
      <c r="C7" s="15"/>
      <c r="D7" s="15"/>
      <c r="E7" s="15"/>
      <c r="F7" s="15"/>
      <c r="G7" s="16"/>
      <c r="H7" s="6"/>
      <c r="I7" s="17"/>
      <c r="J7" s="18"/>
      <c r="K7" s="19">
        <v>0.25</v>
      </c>
    </row>
    <row r="8" spans="1:12" ht="20.25" customHeight="1" x14ac:dyDescent="0.25">
      <c r="B8" s="20" t="s">
        <v>10</v>
      </c>
      <c r="C8" s="20"/>
      <c r="D8" s="20"/>
      <c r="E8" s="20"/>
      <c r="F8" s="20"/>
      <c r="G8" s="20"/>
      <c r="H8" s="20"/>
      <c r="I8" s="20"/>
      <c r="J8" s="20"/>
      <c r="K8" s="20"/>
    </row>
    <row r="9" spans="1:12" ht="20.25" customHeight="1" x14ac:dyDescent="0.25">
      <c r="B9" s="21" t="s">
        <v>11</v>
      </c>
      <c r="C9" s="22"/>
      <c r="D9" s="22"/>
      <c r="E9" s="22"/>
      <c r="F9" s="22"/>
      <c r="G9" s="23"/>
      <c r="H9" s="24"/>
      <c r="I9" s="24"/>
      <c r="J9" s="24"/>
      <c r="K9" s="22"/>
      <c r="L9" s="106"/>
    </row>
    <row r="10" spans="1:12" ht="34.5" customHeight="1" x14ac:dyDescent="0.25">
      <c r="B10" s="25" t="s">
        <v>12</v>
      </c>
      <c r="C10" s="26"/>
      <c r="D10" s="26"/>
      <c r="E10" s="26"/>
      <c r="F10" s="26"/>
      <c r="G10" s="26"/>
      <c r="H10" s="26"/>
      <c r="I10" s="26"/>
      <c r="J10" s="26"/>
      <c r="K10" s="26"/>
      <c r="L10" s="106"/>
    </row>
    <row r="11" spans="1:12" ht="34.5" customHeight="1" x14ac:dyDescent="0.25">
      <c r="B11" s="25" t="s">
        <v>13</v>
      </c>
      <c r="C11" s="26"/>
      <c r="D11" s="26"/>
      <c r="E11" s="26"/>
      <c r="F11" s="26"/>
      <c r="G11" s="26"/>
      <c r="H11" s="26"/>
      <c r="I11" s="26"/>
      <c r="J11" s="26"/>
      <c r="K11" s="26"/>
      <c r="L11" s="106"/>
    </row>
    <row r="13" spans="1:12" ht="15.65" customHeight="1" x14ac:dyDescent="0.25">
      <c r="B13" s="27" t="s">
        <v>14</v>
      </c>
      <c r="C13" s="27" t="s">
        <v>15</v>
      </c>
      <c r="D13" s="28" t="s">
        <v>16</v>
      </c>
      <c r="E13" s="29"/>
      <c r="F13" s="27" t="s">
        <v>17</v>
      </c>
      <c r="G13" s="30" t="s">
        <v>18</v>
      </c>
      <c r="H13" s="31"/>
      <c r="I13" s="32"/>
      <c r="J13" s="33" t="s">
        <v>19</v>
      </c>
      <c r="K13" s="34"/>
    </row>
    <row r="14" spans="1:12" ht="27.2" x14ac:dyDescent="0.25">
      <c r="B14" s="35"/>
      <c r="C14" s="35"/>
      <c r="D14" s="36" t="s">
        <v>20</v>
      </c>
      <c r="E14" s="36" t="s">
        <v>21</v>
      </c>
      <c r="F14" s="35"/>
      <c r="G14" s="37"/>
      <c r="H14" s="38" t="s">
        <v>22</v>
      </c>
      <c r="I14" s="39" t="s">
        <v>23</v>
      </c>
      <c r="J14" s="40" t="s">
        <v>24</v>
      </c>
      <c r="K14" s="41" t="s">
        <v>25</v>
      </c>
    </row>
    <row r="15" spans="1:12" x14ac:dyDescent="0.25">
      <c r="A15" s="1">
        <v>1</v>
      </c>
      <c r="B15" s="42">
        <v>1</v>
      </c>
      <c r="C15" s="43" t="s">
        <v>26</v>
      </c>
      <c r="D15" s="44"/>
      <c r="E15" s="44"/>
      <c r="F15" s="44"/>
      <c r="G15" s="45"/>
      <c r="H15" s="46"/>
      <c r="I15" s="47"/>
      <c r="J15" s="47"/>
      <c r="K15" s="48">
        <f>SUM(K16:K20)</f>
        <v>38114.79</v>
      </c>
      <c r="L15" s="107"/>
    </row>
    <row r="16" spans="1:12" x14ac:dyDescent="0.25">
      <c r="A16" s="1">
        <v>4</v>
      </c>
      <c r="B16" s="49" t="s">
        <v>27</v>
      </c>
      <c r="C16" s="50" t="s">
        <v>28</v>
      </c>
      <c r="D16" s="49" t="s">
        <v>29</v>
      </c>
      <c r="E16" s="49" t="s">
        <v>30</v>
      </c>
      <c r="F16" s="49" t="s">
        <v>31</v>
      </c>
      <c r="G16" s="51">
        <v>190.4</v>
      </c>
      <c r="H16" s="52">
        <v>35.17</v>
      </c>
      <c r="I16" s="10" t="s">
        <v>32</v>
      </c>
      <c r="J16" s="10">
        <v>38.82</v>
      </c>
      <c r="K16" s="53">
        <f>ROUND(J16*G16,2)</f>
        <v>7391.33</v>
      </c>
    </row>
    <row r="17" spans="1:12" ht="25.85" x14ac:dyDescent="0.25">
      <c r="A17" s="1">
        <v>7</v>
      </c>
      <c r="B17" s="49" t="s">
        <v>33</v>
      </c>
      <c r="C17" s="50" t="s">
        <v>34</v>
      </c>
      <c r="D17" s="49" t="s">
        <v>35</v>
      </c>
      <c r="E17" s="49" t="s">
        <v>36</v>
      </c>
      <c r="F17" s="49" t="s">
        <v>37</v>
      </c>
      <c r="G17" s="51">
        <v>4</v>
      </c>
      <c r="H17" s="52">
        <v>817.1</v>
      </c>
      <c r="I17" s="10">
        <v>972.09</v>
      </c>
      <c r="J17" s="10">
        <f>ROUND(I17*(1+$K$7),2)</f>
        <v>1215.1099999999999</v>
      </c>
      <c r="K17" s="53">
        <f>ROUND(J17*G17,2)</f>
        <v>4860.4399999999996</v>
      </c>
    </row>
    <row r="18" spans="1:12" ht="25.85" x14ac:dyDescent="0.25">
      <c r="A18" s="1">
        <v>8</v>
      </c>
      <c r="B18" s="49" t="s">
        <v>38</v>
      </c>
      <c r="C18" s="50" t="s">
        <v>39</v>
      </c>
      <c r="D18" s="49" t="s">
        <v>35</v>
      </c>
      <c r="E18" s="49" t="s">
        <v>40</v>
      </c>
      <c r="F18" s="49" t="s">
        <v>37</v>
      </c>
      <c r="G18" s="51">
        <v>4</v>
      </c>
      <c r="H18" s="52">
        <v>943.25</v>
      </c>
      <c r="I18" s="10">
        <v>1249.3399999999999</v>
      </c>
      <c r="J18" s="10">
        <f>ROUND(I18*(1+$K$7),2)</f>
        <v>1561.68</v>
      </c>
      <c r="K18" s="53">
        <f>ROUND(J18*G18,2)</f>
        <v>6246.72</v>
      </c>
    </row>
    <row r="19" spans="1:12" x14ac:dyDescent="0.25">
      <c r="A19" s="1">
        <v>9</v>
      </c>
      <c r="B19" s="49" t="s">
        <v>41</v>
      </c>
      <c r="C19" s="54" t="s">
        <v>42</v>
      </c>
      <c r="D19" s="55" t="s">
        <v>29</v>
      </c>
      <c r="E19" s="55" t="s">
        <v>43</v>
      </c>
      <c r="F19" s="55" t="s">
        <v>44</v>
      </c>
      <c r="G19" s="56">
        <v>704</v>
      </c>
      <c r="H19" s="57">
        <v>83.98</v>
      </c>
      <c r="I19" s="57" t="s">
        <v>32</v>
      </c>
      <c r="J19" s="57">
        <v>18.309999999999999</v>
      </c>
      <c r="K19" s="53">
        <f>ROUND(J19*G19,2)</f>
        <v>12890.24</v>
      </c>
    </row>
    <row r="20" spans="1:12" x14ac:dyDescent="0.25">
      <c r="A20" s="1">
        <v>10</v>
      </c>
      <c r="B20" s="49" t="s">
        <v>45</v>
      </c>
      <c r="C20" s="50" t="s">
        <v>46</v>
      </c>
      <c r="D20" s="49" t="s">
        <v>29</v>
      </c>
      <c r="E20" s="49" t="s">
        <v>47</v>
      </c>
      <c r="F20" s="49" t="s">
        <v>48</v>
      </c>
      <c r="G20" s="51">
        <v>18</v>
      </c>
      <c r="H20" s="52">
        <v>330</v>
      </c>
      <c r="I20" s="10" t="s">
        <v>32</v>
      </c>
      <c r="J20" s="10">
        <v>373.67</v>
      </c>
      <c r="K20" s="53">
        <f>ROUND(J20*G20,2)</f>
        <v>6726.06</v>
      </c>
    </row>
    <row r="21" spans="1:12" x14ac:dyDescent="0.25">
      <c r="A21" s="1">
        <v>11</v>
      </c>
      <c r="B21" s="42">
        <v>2</v>
      </c>
      <c r="C21" s="43" t="s">
        <v>49</v>
      </c>
      <c r="D21" s="44"/>
      <c r="E21" s="44"/>
      <c r="F21" s="44"/>
      <c r="G21" s="45"/>
      <c r="H21" s="46"/>
      <c r="I21" s="47"/>
      <c r="J21" s="47"/>
      <c r="K21" s="48">
        <f>SUM(K22)</f>
        <v>14952</v>
      </c>
    </row>
    <row r="22" spans="1:12" x14ac:dyDescent="0.25">
      <c r="A22" s="1">
        <v>12</v>
      </c>
      <c r="B22" s="49" t="s">
        <v>50</v>
      </c>
      <c r="C22" s="50" t="s">
        <v>51</v>
      </c>
      <c r="D22" s="49" t="s">
        <v>35</v>
      </c>
      <c r="E22" s="49" t="s">
        <v>52</v>
      </c>
      <c r="F22" s="49" t="s">
        <v>48</v>
      </c>
      <c r="G22" s="51">
        <v>5</v>
      </c>
      <c r="H22" s="52">
        <v>2400.17</v>
      </c>
      <c r="I22" s="10">
        <v>2392.3200000000002</v>
      </c>
      <c r="J22" s="10">
        <f>ROUND(I22*(1+$K$7),2)</f>
        <v>2990.4</v>
      </c>
      <c r="K22" s="53">
        <f>ROUND(J22*G22,2)</f>
        <v>14952</v>
      </c>
    </row>
    <row r="23" spans="1:12" x14ac:dyDescent="0.25">
      <c r="A23" s="1">
        <v>13</v>
      </c>
      <c r="B23" s="42">
        <v>3</v>
      </c>
      <c r="C23" s="43" t="s">
        <v>53</v>
      </c>
      <c r="D23" s="44"/>
      <c r="E23" s="44"/>
      <c r="F23" s="44"/>
      <c r="G23" s="45"/>
      <c r="H23" s="46"/>
      <c r="I23" s="47"/>
      <c r="J23" s="47"/>
      <c r="K23" s="48">
        <f>SUM(K25:K31)</f>
        <v>37445.58</v>
      </c>
      <c r="L23" s="107"/>
    </row>
    <row r="24" spans="1:12" x14ac:dyDescent="0.25">
      <c r="A24" s="1">
        <v>14</v>
      </c>
      <c r="B24" s="58" t="s">
        <v>54</v>
      </c>
      <c r="C24" s="59" t="s">
        <v>55</v>
      </c>
      <c r="D24" s="60"/>
      <c r="E24" s="60"/>
      <c r="F24" s="60"/>
      <c r="G24" s="61"/>
      <c r="H24" s="46"/>
      <c r="I24" s="62"/>
      <c r="J24" s="62"/>
      <c r="K24" s="63"/>
    </row>
    <row r="25" spans="1:12" x14ac:dyDescent="0.25">
      <c r="A25" s="1">
        <v>15</v>
      </c>
      <c r="B25" s="49" t="s">
        <v>56</v>
      </c>
      <c r="C25" s="50" t="s">
        <v>57</v>
      </c>
      <c r="D25" s="49" t="s">
        <v>29</v>
      </c>
      <c r="E25" s="49" t="s">
        <v>58</v>
      </c>
      <c r="F25" s="49" t="s">
        <v>31</v>
      </c>
      <c r="G25" s="51">
        <v>510</v>
      </c>
      <c r="H25" s="52">
        <v>5.41</v>
      </c>
      <c r="I25" s="10" t="s">
        <v>32</v>
      </c>
      <c r="J25" s="10">
        <v>6.16</v>
      </c>
      <c r="K25" s="53">
        <f>ROUND(J25*G25,2)</f>
        <v>3141.6</v>
      </c>
    </row>
    <row r="26" spans="1:12" x14ac:dyDescent="0.25">
      <c r="A26" s="1">
        <v>16</v>
      </c>
      <c r="B26" s="64" t="s">
        <v>59</v>
      </c>
      <c r="C26" s="59" t="s">
        <v>60</v>
      </c>
      <c r="D26" s="60"/>
      <c r="E26" s="60"/>
      <c r="F26" s="60"/>
      <c r="G26" s="61"/>
      <c r="H26" s="46"/>
      <c r="I26" s="62"/>
      <c r="J26" s="62"/>
      <c r="K26" s="63"/>
    </row>
    <row r="27" spans="1:12" x14ac:dyDescent="0.25">
      <c r="A27" s="1">
        <v>17</v>
      </c>
      <c r="B27" s="49" t="s">
        <v>61</v>
      </c>
      <c r="C27" s="50" t="s">
        <v>62</v>
      </c>
      <c r="D27" s="49" t="s">
        <v>29</v>
      </c>
      <c r="E27" s="49" t="s">
        <v>63</v>
      </c>
      <c r="F27" s="49" t="s">
        <v>64</v>
      </c>
      <c r="G27" s="51">
        <v>100</v>
      </c>
      <c r="H27" s="52">
        <v>20.72</v>
      </c>
      <c r="I27" s="10" t="s">
        <v>32</v>
      </c>
      <c r="J27" s="10">
        <v>22.78</v>
      </c>
      <c r="K27" s="53">
        <f>ROUND(J27*G27,2)</f>
        <v>2278</v>
      </c>
    </row>
    <row r="28" spans="1:12" ht="25.85" x14ac:dyDescent="0.25">
      <c r="A28" s="1">
        <v>18</v>
      </c>
      <c r="B28" s="49" t="s">
        <v>65</v>
      </c>
      <c r="C28" s="65" t="s">
        <v>66</v>
      </c>
      <c r="D28" s="49" t="s">
        <v>29</v>
      </c>
      <c r="E28" s="49" t="s">
        <v>67</v>
      </c>
      <c r="F28" s="49" t="s">
        <v>64</v>
      </c>
      <c r="G28" s="51">
        <v>1218.56</v>
      </c>
      <c r="H28" s="52">
        <v>12.08</v>
      </c>
      <c r="I28" s="10" t="s">
        <v>32</v>
      </c>
      <c r="J28" s="10">
        <v>15.88</v>
      </c>
      <c r="K28" s="53">
        <f>ROUND(J28*G28,2)</f>
        <v>19350.73</v>
      </c>
    </row>
    <row r="29" spans="1:12" x14ac:dyDescent="0.25">
      <c r="A29" s="1">
        <v>19</v>
      </c>
      <c r="B29" s="49" t="s">
        <v>68</v>
      </c>
      <c r="C29" s="50" t="s">
        <v>69</v>
      </c>
      <c r="D29" s="49" t="s">
        <v>29</v>
      </c>
      <c r="E29" s="49" t="s">
        <v>70</v>
      </c>
      <c r="F29" s="49" t="s">
        <v>71</v>
      </c>
      <c r="G29" s="51">
        <v>1584.13</v>
      </c>
      <c r="H29" s="52">
        <v>5.65</v>
      </c>
      <c r="I29" s="10" t="s">
        <v>32</v>
      </c>
      <c r="J29" s="10">
        <v>5.55</v>
      </c>
      <c r="K29" s="53">
        <f>ROUND(J29*G29,2)</f>
        <v>8791.92</v>
      </c>
    </row>
    <row r="30" spans="1:12" x14ac:dyDescent="0.25">
      <c r="A30" s="1">
        <v>20</v>
      </c>
      <c r="B30" s="49" t="s">
        <v>72</v>
      </c>
      <c r="C30" s="50" t="s">
        <v>73</v>
      </c>
      <c r="D30" s="49" t="s">
        <v>29</v>
      </c>
      <c r="E30" s="49" t="s">
        <v>74</v>
      </c>
      <c r="F30" s="49" t="s">
        <v>64</v>
      </c>
      <c r="G30" s="51">
        <v>110</v>
      </c>
      <c r="H30" s="52">
        <v>26.12</v>
      </c>
      <c r="I30" s="10" t="s">
        <v>32</v>
      </c>
      <c r="J30" s="10">
        <v>27.1</v>
      </c>
      <c r="K30" s="53">
        <f>ROUND(J30*G30,2)</f>
        <v>2981</v>
      </c>
    </row>
    <row r="31" spans="1:12" x14ac:dyDescent="0.25">
      <c r="A31" s="1">
        <v>22</v>
      </c>
      <c r="B31" s="49" t="s">
        <v>75</v>
      </c>
      <c r="C31" s="50" t="s">
        <v>76</v>
      </c>
      <c r="D31" s="49" t="s">
        <v>29</v>
      </c>
      <c r="E31" s="49" t="s">
        <v>77</v>
      </c>
      <c r="F31" s="49" t="s">
        <v>71</v>
      </c>
      <c r="G31" s="51">
        <v>143</v>
      </c>
      <c r="H31" s="52">
        <v>6.42</v>
      </c>
      <c r="I31" s="10" t="s">
        <v>32</v>
      </c>
      <c r="J31" s="10">
        <v>6.31</v>
      </c>
      <c r="K31" s="53">
        <f>ROUND(J31*G31,2)</f>
        <v>902.33</v>
      </c>
    </row>
    <row r="32" spans="1:12" x14ac:dyDescent="0.25">
      <c r="A32" s="1">
        <v>23</v>
      </c>
      <c r="B32" s="42">
        <v>4</v>
      </c>
      <c r="C32" s="43" t="s">
        <v>78</v>
      </c>
      <c r="D32" s="44"/>
      <c r="E32" s="44"/>
      <c r="F32" s="44"/>
      <c r="G32" s="45"/>
      <c r="H32" s="46"/>
      <c r="I32" s="47"/>
      <c r="J32" s="47"/>
      <c r="K32" s="48">
        <f>SUM(K33:K53)</f>
        <v>444695.10000000003</v>
      </c>
      <c r="L32" s="107"/>
    </row>
    <row r="33" spans="1:13" x14ac:dyDescent="0.25">
      <c r="A33" s="1">
        <v>24</v>
      </c>
      <c r="B33" s="58" t="s">
        <v>79</v>
      </c>
      <c r="C33" s="59" t="s">
        <v>80</v>
      </c>
      <c r="D33" s="60"/>
      <c r="E33" s="60"/>
      <c r="F33" s="60"/>
      <c r="G33" s="61"/>
      <c r="H33" s="46"/>
      <c r="I33" s="62"/>
      <c r="J33" s="62"/>
      <c r="K33" s="63"/>
      <c r="L33" s="107"/>
    </row>
    <row r="34" spans="1:13" x14ac:dyDescent="0.25">
      <c r="A34" s="1">
        <v>25</v>
      </c>
      <c r="B34" s="49" t="s">
        <v>81</v>
      </c>
      <c r="C34" s="50" t="s">
        <v>82</v>
      </c>
      <c r="D34" s="49" t="s">
        <v>29</v>
      </c>
      <c r="E34" s="49" t="s">
        <v>83</v>
      </c>
      <c r="F34" s="49" t="s">
        <v>64</v>
      </c>
      <c r="G34" s="51">
        <f>'[1]Memória de Cálculo'!L41</f>
        <v>33.79</v>
      </c>
      <c r="H34" s="52">
        <v>852.62</v>
      </c>
      <c r="I34" s="10" t="s">
        <v>32</v>
      </c>
      <c r="J34" s="10">
        <v>905.55</v>
      </c>
      <c r="K34" s="53">
        <f>ROUND(J34*G34,2)</f>
        <v>30598.53</v>
      </c>
    </row>
    <row r="35" spans="1:13" x14ac:dyDescent="0.25">
      <c r="A35" s="1">
        <v>26</v>
      </c>
      <c r="B35" s="49" t="s">
        <v>84</v>
      </c>
      <c r="C35" s="50" t="s">
        <v>85</v>
      </c>
      <c r="D35" s="49" t="s">
        <v>29</v>
      </c>
      <c r="E35" s="49" t="s">
        <v>86</v>
      </c>
      <c r="F35" s="49" t="s">
        <v>31</v>
      </c>
      <c r="G35" s="51">
        <f>'[1]Memória de Cálculo'!L44</f>
        <v>127.39200000000002</v>
      </c>
      <c r="H35" s="52">
        <v>162.07</v>
      </c>
      <c r="I35" s="10" t="s">
        <v>32</v>
      </c>
      <c r="J35" s="10">
        <v>177.31</v>
      </c>
      <c r="K35" s="53">
        <f>ROUND(J35*G35,2)</f>
        <v>22587.88</v>
      </c>
    </row>
    <row r="36" spans="1:13" x14ac:dyDescent="0.25">
      <c r="A36" s="1">
        <v>27</v>
      </c>
      <c r="B36" s="49" t="s">
        <v>87</v>
      </c>
      <c r="C36" s="50" t="s">
        <v>88</v>
      </c>
      <c r="D36" s="49" t="s">
        <v>29</v>
      </c>
      <c r="E36" s="49" t="s">
        <v>89</v>
      </c>
      <c r="F36" s="49" t="s">
        <v>90</v>
      </c>
      <c r="G36" s="51">
        <f>'[1]Memória de Cálculo'!L47</f>
        <v>2703.2</v>
      </c>
      <c r="H36" s="52">
        <v>17.38</v>
      </c>
      <c r="I36" s="10" t="s">
        <v>32</v>
      </c>
      <c r="J36" s="10">
        <v>16.57</v>
      </c>
      <c r="K36" s="53">
        <f>ROUND(J36*G36,2)</f>
        <v>44792.02</v>
      </c>
    </row>
    <row r="37" spans="1:13" ht="25.5" customHeight="1" x14ac:dyDescent="0.25">
      <c r="A37" s="1">
        <v>29</v>
      </c>
      <c r="B37" s="49" t="s">
        <v>91</v>
      </c>
      <c r="C37" s="50" t="s">
        <v>92</v>
      </c>
      <c r="D37" s="49" t="s">
        <v>35</v>
      </c>
      <c r="E37" s="49" t="s">
        <v>93</v>
      </c>
      <c r="F37" s="49" t="s">
        <v>94</v>
      </c>
      <c r="G37" s="51">
        <v>20</v>
      </c>
      <c r="H37" s="52">
        <v>633.35</v>
      </c>
      <c r="I37" s="10">
        <v>693.49</v>
      </c>
      <c r="J37" s="10">
        <f>ROUND(I37*(1+$K$7),2)</f>
        <v>866.86</v>
      </c>
      <c r="K37" s="53">
        <f>ROUND(J37*G37,2)</f>
        <v>17337.2</v>
      </c>
    </row>
    <row r="38" spans="1:13" ht="25.5" customHeight="1" x14ac:dyDescent="0.25">
      <c r="B38" s="49" t="s">
        <v>95</v>
      </c>
      <c r="C38" s="50" t="s">
        <v>96</v>
      </c>
      <c r="D38" s="49" t="s">
        <v>35</v>
      </c>
      <c r="E38" s="49" t="s">
        <v>97</v>
      </c>
      <c r="F38" s="49" t="s">
        <v>98</v>
      </c>
      <c r="G38" s="51">
        <v>1</v>
      </c>
      <c r="H38" s="52"/>
      <c r="I38" s="10">
        <v>43530.57</v>
      </c>
      <c r="J38" s="10">
        <f>ROUND(I38*(1+$K$7),2)</f>
        <v>54413.21</v>
      </c>
      <c r="K38" s="53">
        <f>J38*G38</f>
        <v>54413.21</v>
      </c>
    </row>
    <row r="39" spans="1:13" ht="25.5" customHeight="1" x14ac:dyDescent="0.25">
      <c r="B39" s="49" t="s">
        <v>99</v>
      </c>
      <c r="C39" s="50" t="s">
        <v>100</v>
      </c>
      <c r="D39" s="49" t="s">
        <v>35</v>
      </c>
      <c r="E39" s="49" t="s">
        <v>101</v>
      </c>
      <c r="F39" s="49" t="s">
        <v>94</v>
      </c>
      <c r="G39" s="51">
        <v>96</v>
      </c>
      <c r="H39" s="52"/>
      <c r="I39" s="10">
        <v>61.51</v>
      </c>
      <c r="J39" s="10">
        <f>ROUND(I39*(1+$K$7),2)</f>
        <v>76.89</v>
      </c>
      <c r="K39" s="53">
        <f>J39*G39</f>
        <v>7381.4400000000005</v>
      </c>
    </row>
    <row r="40" spans="1:13" x14ac:dyDescent="0.25">
      <c r="A40" s="1">
        <v>30</v>
      </c>
      <c r="B40" s="64" t="s">
        <v>102</v>
      </c>
      <c r="C40" s="59" t="s">
        <v>103</v>
      </c>
      <c r="D40" s="60"/>
      <c r="E40" s="60"/>
      <c r="F40" s="60"/>
      <c r="G40" s="61"/>
      <c r="H40" s="46"/>
      <c r="I40" s="62"/>
      <c r="J40" s="62"/>
      <c r="K40" s="63"/>
      <c r="L40" s="107"/>
    </row>
    <row r="41" spans="1:13" x14ac:dyDescent="0.25">
      <c r="A41" s="1">
        <v>31</v>
      </c>
      <c r="B41" s="49" t="s">
        <v>104</v>
      </c>
      <c r="C41" s="50" t="s">
        <v>82</v>
      </c>
      <c r="D41" s="49" t="s">
        <v>29</v>
      </c>
      <c r="E41" s="49" t="s">
        <v>83</v>
      </c>
      <c r="F41" s="49" t="s">
        <v>64</v>
      </c>
      <c r="G41" s="51">
        <v>54.47</v>
      </c>
      <c r="H41" s="52">
        <f>$H$34</f>
        <v>852.62</v>
      </c>
      <c r="I41" s="10" t="s">
        <v>32</v>
      </c>
      <c r="J41" s="10">
        <v>905.55</v>
      </c>
      <c r="K41" s="53">
        <f>ROUND(J41*G41,2)</f>
        <v>49325.31</v>
      </c>
    </row>
    <row r="42" spans="1:13" x14ac:dyDescent="0.25">
      <c r="A42" s="1">
        <v>32</v>
      </c>
      <c r="B42" s="49" t="s">
        <v>105</v>
      </c>
      <c r="C42" s="50" t="s">
        <v>106</v>
      </c>
      <c r="D42" s="49" t="s">
        <v>29</v>
      </c>
      <c r="E42" s="49" t="s">
        <v>107</v>
      </c>
      <c r="F42" s="49" t="s">
        <v>31</v>
      </c>
      <c r="G42" s="51">
        <v>50.45</v>
      </c>
      <c r="H42" s="52">
        <v>226.5</v>
      </c>
      <c r="I42" s="10" t="s">
        <v>32</v>
      </c>
      <c r="J42" s="10">
        <v>229.94</v>
      </c>
      <c r="K42" s="53">
        <f>ROUND(J42*G42,2)</f>
        <v>11600.47</v>
      </c>
      <c r="M42" s="104">
        <f>7391.33+4860.44+6246.72+12890.24+6726.06+14952+3141.6+2278+19350.73+8791.92+2981+902.33+30598.53+22587.88+44792.02+17337.2+54413.21+7381.44+49325.31+11600.47+14727.72+90256.79+20537.87+14583.46+37580.76+7606.62+7447.02+13918.8+4487.04+224877.6+51243.66+65912.4+7819.02+16355.8+16146+50981.21+16273.73+1545.7+11046.91</f>
        <v>1001896.54</v>
      </c>
    </row>
    <row r="43" spans="1:13" x14ac:dyDescent="0.25">
      <c r="A43" s="1">
        <v>33</v>
      </c>
      <c r="B43" s="49" t="s">
        <v>108</v>
      </c>
      <c r="C43" s="50" t="s">
        <v>109</v>
      </c>
      <c r="D43" s="49" t="s">
        <v>29</v>
      </c>
      <c r="E43" s="49" t="s">
        <v>110</v>
      </c>
      <c r="F43" s="49" t="s">
        <v>31</v>
      </c>
      <c r="G43" s="51">
        <f>'[1]Memória de Cálculo'!I73</f>
        <v>76.128</v>
      </c>
      <c r="H43" s="52">
        <v>190.72</v>
      </c>
      <c r="I43" s="10" t="s">
        <v>32</v>
      </c>
      <c r="J43" s="10">
        <v>193.46</v>
      </c>
      <c r="K43" s="53">
        <f>ROUND(J43*G43,2)</f>
        <v>14727.72</v>
      </c>
    </row>
    <row r="44" spans="1:13" x14ac:dyDescent="0.25">
      <c r="A44" s="1">
        <v>34</v>
      </c>
      <c r="B44" s="49" t="s">
        <v>111</v>
      </c>
      <c r="C44" s="50" t="s">
        <v>88</v>
      </c>
      <c r="D44" s="49" t="s">
        <v>29</v>
      </c>
      <c r="E44" s="49" t="s">
        <v>89</v>
      </c>
      <c r="F44" s="49" t="s">
        <v>90</v>
      </c>
      <c r="G44" s="51">
        <v>5447</v>
      </c>
      <c r="H44" s="52">
        <f>$H$36</f>
        <v>17.38</v>
      </c>
      <c r="I44" s="10" t="s">
        <v>32</v>
      </c>
      <c r="J44" s="10">
        <v>16.57</v>
      </c>
      <c r="K44" s="53">
        <f>ROUND(J44*G44,2)</f>
        <v>90256.79</v>
      </c>
    </row>
    <row r="45" spans="1:13" x14ac:dyDescent="0.25">
      <c r="A45" s="1">
        <v>36</v>
      </c>
      <c r="B45" s="64" t="s">
        <v>112</v>
      </c>
      <c r="C45" s="59" t="s">
        <v>113</v>
      </c>
      <c r="D45" s="60"/>
      <c r="E45" s="60"/>
      <c r="F45" s="60"/>
      <c r="G45" s="61"/>
      <c r="H45" s="46"/>
      <c r="I45" s="62"/>
      <c r="J45" s="62"/>
      <c r="K45" s="63"/>
      <c r="L45" s="107"/>
    </row>
    <row r="46" spans="1:13" x14ac:dyDescent="0.25">
      <c r="A46" s="1">
        <v>37</v>
      </c>
      <c r="B46" s="66" t="s">
        <v>114</v>
      </c>
      <c r="C46" s="67" t="s">
        <v>115</v>
      </c>
      <c r="D46" s="68"/>
      <c r="E46" s="68"/>
      <c r="F46" s="68"/>
      <c r="G46" s="69"/>
      <c r="H46" s="70"/>
      <c r="I46" s="70"/>
      <c r="J46" s="70"/>
      <c r="K46" s="71"/>
      <c r="L46" s="107"/>
    </row>
    <row r="47" spans="1:13" x14ac:dyDescent="0.25">
      <c r="A47" s="1">
        <v>38</v>
      </c>
      <c r="B47" s="49" t="s">
        <v>116</v>
      </c>
      <c r="C47" s="50" t="s">
        <v>82</v>
      </c>
      <c r="D47" s="49" t="s">
        <v>29</v>
      </c>
      <c r="E47" s="49" t="s">
        <v>83</v>
      </c>
      <c r="F47" s="49" t="s">
        <v>64</v>
      </c>
      <c r="G47" s="51">
        <v>22.68</v>
      </c>
      <c r="H47" s="52">
        <f>$H$34</f>
        <v>852.62</v>
      </c>
      <c r="I47" s="10" t="s">
        <v>32</v>
      </c>
      <c r="J47" s="10">
        <v>905.55</v>
      </c>
      <c r="K47" s="53">
        <f>ROUND(J47*G47,2)</f>
        <v>20537.87</v>
      </c>
    </row>
    <row r="48" spans="1:13" ht="38.75" x14ac:dyDescent="0.25">
      <c r="A48" s="1">
        <v>39</v>
      </c>
      <c r="B48" s="49" t="s">
        <v>117</v>
      </c>
      <c r="C48" s="50" t="s">
        <v>118</v>
      </c>
      <c r="D48" s="49" t="s">
        <v>35</v>
      </c>
      <c r="E48" s="49" t="s">
        <v>119</v>
      </c>
      <c r="F48" s="49" t="s">
        <v>31</v>
      </c>
      <c r="G48" s="51">
        <v>86.4</v>
      </c>
      <c r="H48" s="52">
        <v>151.80000000000001</v>
      </c>
      <c r="I48" s="10">
        <v>135.03</v>
      </c>
      <c r="J48" s="10">
        <f>ROUND(I48*(1+$K$7),2)</f>
        <v>168.79</v>
      </c>
      <c r="K48" s="53">
        <f>ROUND(J48*G48,2)</f>
        <v>14583.46</v>
      </c>
    </row>
    <row r="49" spans="1:12" x14ac:dyDescent="0.25">
      <c r="A49" s="1">
        <v>40</v>
      </c>
      <c r="B49" s="49" t="s">
        <v>120</v>
      </c>
      <c r="C49" s="50" t="s">
        <v>88</v>
      </c>
      <c r="D49" s="49" t="s">
        <v>29</v>
      </c>
      <c r="E49" s="49" t="s">
        <v>89</v>
      </c>
      <c r="F49" s="49" t="s">
        <v>90</v>
      </c>
      <c r="G49" s="51">
        <v>2268</v>
      </c>
      <c r="H49" s="52">
        <f>$H$36</f>
        <v>17.38</v>
      </c>
      <c r="I49" s="10" t="s">
        <v>32</v>
      </c>
      <c r="J49" s="10">
        <v>16.57</v>
      </c>
      <c r="K49" s="53">
        <f>ROUND(J49*G49,2)</f>
        <v>37580.76</v>
      </c>
    </row>
    <row r="50" spans="1:12" x14ac:dyDescent="0.25">
      <c r="A50" s="1">
        <v>42</v>
      </c>
      <c r="B50" s="66" t="s">
        <v>121</v>
      </c>
      <c r="C50" s="67" t="s">
        <v>122</v>
      </c>
      <c r="D50" s="68"/>
      <c r="E50" s="68"/>
      <c r="F50" s="68"/>
      <c r="G50" s="69"/>
      <c r="H50" s="70"/>
      <c r="I50" s="70"/>
      <c r="J50" s="70"/>
      <c r="K50" s="71"/>
      <c r="L50" s="107"/>
    </row>
    <row r="51" spans="1:12" x14ac:dyDescent="0.25">
      <c r="A51" s="1">
        <v>43</v>
      </c>
      <c r="B51" s="49" t="s">
        <v>123</v>
      </c>
      <c r="C51" s="50" t="s">
        <v>82</v>
      </c>
      <c r="D51" s="49" t="s">
        <v>29</v>
      </c>
      <c r="E51" s="49" t="s">
        <v>83</v>
      </c>
      <c r="F51" s="49" t="s">
        <v>64</v>
      </c>
      <c r="G51" s="51">
        <v>8.4</v>
      </c>
      <c r="H51" s="52">
        <f>$H$34</f>
        <v>852.62</v>
      </c>
      <c r="I51" s="10" t="s">
        <v>32</v>
      </c>
      <c r="J51" s="10">
        <v>905.55</v>
      </c>
      <c r="K51" s="53">
        <f>ROUND(J51*G51,2)</f>
        <v>7606.62</v>
      </c>
    </row>
    <row r="52" spans="1:12" x14ac:dyDescent="0.25">
      <c r="A52" s="1">
        <v>44</v>
      </c>
      <c r="B52" s="49" t="s">
        <v>124</v>
      </c>
      <c r="C52" s="50" t="s">
        <v>125</v>
      </c>
      <c r="D52" s="49" t="s">
        <v>29</v>
      </c>
      <c r="E52" s="49" t="s">
        <v>126</v>
      </c>
      <c r="F52" s="49" t="s">
        <v>31</v>
      </c>
      <c r="G52" s="51">
        <v>42</v>
      </c>
      <c r="H52" s="52">
        <f>$H$35</f>
        <v>162.07</v>
      </c>
      <c r="I52" s="10" t="s">
        <v>32</v>
      </c>
      <c r="J52" s="10">
        <v>177.31</v>
      </c>
      <c r="K52" s="53">
        <f>ROUND(J52*G52,2)</f>
        <v>7447.02</v>
      </c>
    </row>
    <row r="53" spans="1:12" x14ac:dyDescent="0.25">
      <c r="A53" s="1">
        <v>45</v>
      </c>
      <c r="B53" s="49" t="s">
        <v>127</v>
      </c>
      <c r="C53" s="50" t="s">
        <v>88</v>
      </c>
      <c r="D53" s="49" t="s">
        <v>29</v>
      </c>
      <c r="E53" s="49" t="s">
        <v>89</v>
      </c>
      <c r="F53" s="49" t="s">
        <v>90</v>
      </c>
      <c r="G53" s="51">
        <v>840</v>
      </c>
      <c r="H53" s="52">
        <f>$H$36</f>
        <v>17.38</v>
      </c>
      <c r="I53" s="10" t="s">
        <v>32</v>
      </c>
      <c r="J53" s="10">
        <v>16.57</v>
      </c>
      <c r="K53" s="53">
        <f>ROUND(J53*G53,2)</f>
        <v>13918.8</v>
      </c>
    </row>
    <row r="54" spans="1:12" x14ac:dyDescent="0.25">
      <c r="A54" s="1">
        <v>47</v>
      </c>
      <c r="B54" s="72" t="s">
        <v>128</v>
      </c>
      <c r="C54" s="43" t="s">
        <v>129</v>
      </c>
      <c r="D54" s="44"/>
      <c r="E54" s="44"/>
      <c r="F54" s="44"/>
      <c r="G54" s="45"/>
      <c r="H54" s="46"/>
      <c r="I54" s="47"/>
      <c r="J54" s="47"/>
      <c r="K54" s="48">
        <f>SUM(K55:K61)</f>
        <v>386841.52000000008</v>
      </c>
      <c r="L54" s="107"/>
    </row>
    <row r="55" spans="1:12" x14ac:dyDescent="0.25">
      <c r="A55" s="1">
        <v>48</v>
      </c>
      <c r="B55" s="49" t="s">
        <v>130</v>
      </c>
      <c r="C55" s="50" t="s">
        <v>131</v>
      </c>
      <c r="D55" s="49" t="s">
        <v>29</v>
      </c>
      <c r="E55" s="49" t="s">
        <v>132</v>
      </c>
      <c r="F55" s="49" t="s">
        <v>133</v>
      </c>
      <c r="G55" s="51">
        <v>48</v>
      </c>
      <c r="H55" s="52">
        <v>95.44</v>
      </c>
      <c r="I55" s="10" t="s">
        <v>32</v>
      </c>
      <c r="J55" s="10">
        <v>93.48</v>
      </c>
      <c r="K55" s="53">
        <f t="shared" ref="K55:K61" si="0">ROUND(J55*G55,2)</f>
        <v>4487.04</v>
      </c>
    </row>
    <row r="56" spans="1:12" ht="25.85" x14ac:dyDescent="0.25">
      <c r="A56" s="1">
        <v>49</v>
      </c>
      <c r="B56" s="49" t="s">
        <v>134</v>
      </c>
      <c r="C56" s="50" t="s">
        <v>135</v>
      </c>
      <c r="D56" s="49" t="s">
        <v>35</v>
      </c>
      <c r="E56" s="49" t="s">
        <v>136</v>
      </c>
      <c r="F56" s="49" t="s">
        <v>90</v>
      </c>
      <c r="G56" s="51">
        <v>6264</v>
      </c>
      <c r="H56" s="52">
        <v>23.03</v>
      </c>
      <c r="I56" s="10">
        <v>28.72</v>
      </c>
      <c r="J56" s="10">
        <f>ROUND(I56*(1+$K$7),2)</f>
        <v>35.9</v>
      </c>
      <c r="K56" s="53">
        <f t="shared" si="0"/>
        <v>224877.6</v>
      </c>
    </row>
    <row r="57" spans="1:12" ht="24.8" customHeight="1" x14ac:dyDescent="0.25">
      <c r="A57" s="1">
        <v>50</v>
      </c>
      <c r="B57" s="49" t="s">
        <v>137</v>
      </c>
      <c r="C57" s="50" t="s">
        <v>138</v>
      </c>
      <c r="D57" s="49" t="s">
        <v>35</v>
      </c>
      <c r="E57" s="49" t="s">
        <v>136</v>
      </c>
      <c r="F57" s="49" t="s">
        <v>90</v>
      </c>
      <c r="G57" s="51">
        <f>'[1]Memória de Cálculo'!H108</f>
        <v>1427.4</v>
      </c>
      <c r="H57" s="52">
        <f>$H$56</f>
        <v>23.03</v>
      </c>
      <c r="I57" s="10">
        <v>28.72</v>
      </c>
      <c r="J57" s="10">
        <f>ROUND(I57*(1+$K$7),2)</f>
        <v>35.9</v>
      </c>
      <c r="K57" s="53">
        <f t="shared" si="0"/>
        <v>51243.66</v>
      </c>
    </row>
    <row r="58" spans="1:12" ht="25.85" x14ac:dyDescent="0.25">
      <c r="A58" s="1">
        <v>51</v>
      </c>
      <c r="B58" s="49" t="s">
        <v>139</v>
      </c>
      <c r="C58" s="50" t="s">
        <v>140</v>
      </c>
      <c r="D58" s="49" t="s">
        <v>35</v>
      </c>
      <c r="E58" s="49" t="s">
        <v>136</v>
      </c>
      <c r="F58" s="49" t="s">
        <v>90</v>
      </c>
      <c r="G58" s="51">
        <v>1836</v>
      </c>
      <c r="H58" s="52">
        <f>$H$56</f>
        <v>23.03</v>
      </c>
      <c r="I58" s="10">
        <v>28.72</v>
      </c>
      <c r="J58" s="10">
        <f>ROUND(I58*(1+$K$7),2)</f>
        <v>35.9</v>
      </c>
      <c r="K58" s="53">
        <f t="shared" si="0"/>
        <v>65912.399999999994</v>
      </c>
    </row>
    <row r="59" spans="1:12" ht="25.85" x14ac:dyDescent="0.25">
      <c r="A59" s="1">
        <v>52</v>
      </c>
      <c r="B59" s="49" t="s">
        <v>141</v>
      </c>
      <c r="C59" s="50" t="s">
        <v>142</v>
      </c>
      <c r="D59" s="49" t="s">
        <v>35</v>
      </c>
      <c r="E59" s="49" t="s">
        <v>136</v>
      </c>
      <c r="F59" s="49" t="s">
        <v>90</v>
      </c>
      <c r="G59" s="51">
        <v>217.8</v>
      </c>
      <c r="H59" s="52">
        <f>$H$56</f>
        <v>23.03</v>
      </c>
      <c r="I59" s="10">
        <v>28.72</v>
      </c>
      <c r="J59" s="10">
        <f>ROUND(I59*(1+$K$7),2)</f>
        <v>35.9</v>
      </c>
      <c r="K59" s="53">
        <f t="shared" si="0"/>
        <v>7819.02</v>
      </c>
    </row>
    <row r="60" spans="1:12" ht="38.75" x14ac:dyDescent="0.25">
      <c r="A60" s="1">
        <v>53</v>
      </c>
      <c r="B60" s="49" t="s">
        <v>143</v>
      </c>
      <c r="C60" s="50" t="s">
        <v>144</v>
      </c>
      <c r="D60" s="49" t="s">
        <v>29</v>
      </c>
      <c r="E60" s="49" t="s">
        <v>145</v>
      </c>
      <c r="F60" s="49" t="s">
        <v>31</v>
      </c>
      <c r="G60" s="51">
        <v>256.24</v>
      </c>
      <c r="H60" s="52">
        <v>63.01</v>
      </c>
      <c r="I60" s="10" t="s">
        <v>32</v>
      </c>
      <c r="J60" s="10">
        <v>63.83</v>
      </c>
      <c r="K60" s="53">
        <f t="shared" si="0"/>
        <v>16355.8</v>
      </c>
    </row>
    <row r="61" spans="1:12" x14ac:dyDescent="0.25">
      <c r="A61" s="1">
        <v>54</v>
      </c>
      <c r="B61" s="49" t="s">
        <v>146</v>
      </c>
      <c r="C61" s="50" t="s">
        <v>147</v>
      </c>
      <c r="D61" s="49" t="s">
        <v>29</v>
      </c>
      <c r="E61" s="49" t="s">
        <v>148</v>
      </c>
      <c r="F61" s="49" t="s">
        <v>44</v>
      </c>
      <c r="G61" s="51">
        <v>40</v>
      </c>
      <c r="H61" s="52">
        <v>450.16</v>
      </c>
      <c r="I61" s="10" t="s">
        <v>32</v>
      </c>
      <c r="J61" s="10">
        <v>403.65</v>
      </c>
      <c r="K61" s="53">
        <f t="shared" si="0"/>
        <v>16146</v>
      </c>
    </row>
    <row r="62" spans="1:12" x14ac:dyDescent="0.25">
      <c r="A62" s="1">
        <v>55</v>
      </c>
      <c r="B62" s="72" t="s">
        <v>149</v>
      </c>
      <c r="C62" s="73" t="s">
        <v>150</v>
      </c>
      <c r="D62" s="44"/>
      <c r="E62" s="44"/>
      <c r="F62" s="44"/>
      <c r="G62" s="45"/>
      <c r="H62" s="46"/>
      <c r="I62" s="47"/>
      <c r="J62" s="47"/>
      <c r="K62" s="48">
        <f>SUM(K63:K65)</f>
        <v>68800.639999999999</v>
      </c>
      <c r="L62" s="107"/>
    </row>
    <row r="63" spans="1:12" x14ac:dyDescent="0.25">
      <c r="A63" s="1">
        <v>56</v>
      </c>
      <c r="B63" s="49" t="s">
        <v>151</v>
      </c>
      <c r="C63" s="50" t="s">
        <v>152</v>
      </c>
      <c r="D63" s="49" t="s">
        <v>29</v>
      </c>
      <c r="E63" s="49" t="s">
        <v>153</v>
      </c>
      <c r="F63" s="49" t="s">
        <v>64</v>
      </c>
      <c r="G63" s="51">
        <v>2454.56</v>
      </c>
      <c r="H63" s="52">
        <v>20.53</v>
      </c>
      <c r="I63" s="10" t="s">
        <v>32</v>
      </c>
      <c r="J63" s="10">
        <v>20.77</v>
      </c>
      <c r="K63" s="53">
        <f>ROUND(J63*G63,2)</f>
        <v>50981.21</v>
      </c>
    </row>
    <row r="64" spans="1:12" x14ac:dyDescent="0.25">
      <c r="A64" s="1">
        <v>57</v>
      </c>
      <c r="B64" s="49" t="s">
        <v>154</v>
      </c>
      <c r="C64" s="50" t="s">
        <v>155</v>
      </c>
      <c r="D64" s="49" t="s">
        <v>29</v>
      </c>
      <c r="E64" s="74" t="s">
        <v>156</v>
      </c>
      <c r="F64" s="49" t="s">
        <v>64</v>
      </c>
      <c r="G64" s="51">
        <f>G63</f>
        <v>2454.56</v>
      </c>
      <c r="H64" s="52">
        <v>6.68</v>
      </c>
      <c r="I64" s="10" t="s">
        <v>32</v>
      </c>
      <c r="J64" s="10">
        <v>6.63</v>
      </c>
      <c r="K64" s="53">
        <f>ROUND(J64*G64,2)</f>
        <v>16273.73</v>
      </c>
    </row>
    <row r="65" spans="1:13" x14ac:dyDescent="0.25">
      <c r="B65" s="49" t="s">
        <v>157</v>
      </c>
      <c r="C65" s="50" t="s">
        <v>158</v>
      </c>
      <c r="D65" s="49" t="s">
        <v>35</v>
      </c>
      <c r="E65" s="74" t="s">
        <v>159</v>
      </c>
      <c r="F65" s="49" t="s">
        <v>31</v>
      </c>
      <c r="G65" s="51">
        <v>86.4</v>
      </c>
      <c r="H65" s="52"/>
      <c r="I65" s="10">
        <v>14.31</v>
      </c>
      <c r="J65" s="10">
        <f>ROUND(I65*(1+$K$7),2)</f>
        <v>17.89</v>
      </c>
      <c r="K65" s="53">
        <f>ROUND(J65*G65,2)</f>
        <v>1545.7</v>
      </c>
    </row>
    <row r="66" spans="1:13" x14ac:dyDescent="0.25">
      <c r="A66" s="1">
        <v>58</v>
      </c>
      <c r="B66" s="72" t="s">
        <v>160</v>
      </c>
      <c r="C66" s="43" t="s">
        <v>161</v>
      </c>
      <c r="D66" s="44"/>
      <c r="E66" s="44"/>
      <c r="F66" s="44"/>
      <c r="G66" s="45"/>
      <c r="H66" s="46"/>
      <c r="I66" s="47"/>
      <c r="J66" s="47"/>
      <c r="K66" s="48">
        <f>SUM(K67:K67)</f>
        <v>11046.91</v>
      </c>
      <c r="L66" s="107"/>
    </row>
    <row r="67" spans="1:13" x14ac:dyDescent="0.25">
      <c r="A67" s="1">
        <v>59</v>
      </c>
      <c r="B67" s="49" t="s">
        <v>162</v>
      </c>
      <c r="C67" s="50" t="s">
        <v>163</v>
      </c>
      <c r="D67" s="49" t="s">
        <v>29</v>
      </c>
      <c r="E67" s="49" t="s">
        <v>164</v>
      </c>
      <c r="F67" s="49" t="s">
        <v>31</v>
      </c>
      <c r="G67" s="51">
        <v>614.4</v>
      </c>
      <c r="H67" s="52">
        <v>15.64</v>
      </c>
      <c r="I67" s="10" t="s">
        <v>32</v>
      </c>
      <c r="J67" s="10">
        <v>17.98</v>
      </c>
      <c r="K67" s="53">
        <f>ROUND(J67*G67,2)</f>
        <v>11046.91</v>
      </c>
      <c r="M67" s="104"/>
    </row>
    <row r="68" spans="1:13" x14ac:dyDescent="0.25">
      <c r="B68" s="75" t="s">
        <v>165</v>
      </c>
      <c r="C68" s="76"/>
      <c r="D68" s="76"/>
      <c r="E68" s="76"/>
      <c r="F68" s="76"/>
      <c r="G68" s="76"/>
      <c r="H68" s="76"/>
      <c r="I68" s="76"/>
      <c r="J68" s="77"/>
      <c r="K68" s="78">
        <f>SUM(K66,K62,K54,K32,K23,K21,K15)</f>
        <v>1001896.5400000002</v>
      </c>
      <c r="L68" s="107"/>
      <c r="M68" s="108" t="s">
        <v>166</v>
      </c>
    </row>
    <row r="69" spans="1:13" x14ac:dyDescent="0.25">
      <c r="M69" s="109">
        <f>K68/(12*7.2)</f>
        <v>11596.02476851852</v>
      </c>
    </row>
    <row r="72" spans="1:13" x14ac:dyDescent="0.25">
      <c r="B72" s="82" t="s">
        <v>167</v>
      </c>
      <c r="C72" s="82"/>
      <c r="D72" s="82"/>
      <c r="E72" s="82"/>
      <c r="F72" s="83"/>
      <c r="G72" s="84"/>
      <c r="H72" s="85"/>
      <c r="I72" s="85"/>
      <c r="J72" s="85"/>
      <c r="K72" s="86"/>
    </row>
    <row r="73" spans="1:13" x14ac:dyDescent="0.25">
      <c r="B73" s="83"/>
      <c r="C73" s="83"/>
      <c r="D73" s="83"/>
      <c r="E73" s="83"/>
      <c r="F73" s="83"/>
      <c r="G73" s="84"/>
      <c r="H73" s="85"/>
      <c r="I73" s="85"/>
      <c r="J73" s="85"/>
      <c r="K73" s="86"/>
    </row>
    <row r="74" spans="1:13" x14ac:dyDescent="0.25">
      <c r="B74" s="83"/>
      <c r="C74" s="83"/>
      <c r="D74" s="83"/>
      <c r="E74" s="83"/>
      <c r="F74" s="83"/>
      <c r="G74" s="84"/>
      <c r="H74" s="85"/>
      <c r="I74" s="87"/>
      <c r="J74" s="88"/>
      <c r="K74" s="89"/>
    </row>
    <row r="75" spans="1:13" x14ac:dyDescent="0.25">
      <c r="B75" s="83"/>
      <c r="D75" s="83"/>
      <c r="E75" s="83"/>
      <c r="F75" s="83"/>
      <c r="G75" s="84"/>
      <c r="H75" s="85"/>
      <c r="I75" s="90"/>
      <c r="J75" s="85"/>
      <c r="K75" s="91"/>
    </row>
    <row r="76" spans="1:13" x14ac:dyDescent="0.25">
      <c r="B76" s="83"/>
      <c r="D76" s="83"/>
      <c r="E76" s="83"/>
      <c r="F76" s="83"/>
      <c r="G76" s="84"/>
      <c r="H76" s="85"/>
      <c r="I76" s="90"/>
      <c r="J76" s="85"/>
      <c r="K76" s="91"/>
    </row>
    <row r="77" spans="1:13" x14ac:dyDescent="0.25">
      <c r="B77" s="83"/>
      <c r="C77" s="92"/>
      <c r="D77" s="83"/>
      <c r="E77" s="83"/>
      <c r="F77" s="93"/>
      <c r="G77" s="94"/>
      <c r="H77" s="94"/>
      <c r="I77" s="92"/>
      <c r="J77" s="94"/>
      <c r="K77" s="95"/>
    </row>
    <row r="78" spans="1:13" x14ac:dyDescent="0.25">
      <c r="B78" s="83"/>
      <c r="C78" s="96" t="s">
        <v>168</v>
      </c>
      <c r="D78" s="83"/>
      <c r="E78" s="83"/>
      <c r="F78" s="93"/>
      <c r="G78" s="93"/>
      <c r="H78" s="93"/>
      <c r="I78" s="96" t="s">
        <v>169</v>
      </c>
      <c r="J78" s="93"/>
      <c r="K78" s="95"/>
    </row>
    <row r="79" spans="1:13" x14ac:dyDescent="0.25">
      <c r="C79" s="96" t="s">
        <v>170</v>
      </c>
      <c r="F79" s="93"/>
      <c r="G79" s="93"/>
      <c r="H79" s="93"/>
      <c r="I79" s="96" t="s">
        <v>171</v>
      </c>
      <c r="J79" s="93"/>
      <c r="K79" s="95"/>
    </row>
    <row r="80" spans="1:13" x14ac:dyDescent="0.25">
      <c r="C80" s="96" t="s">
        <v>172</v>
      </c>
      <c r="F80" s="93"/>
      <c r="G80" s="93"/>
      <c r="H80" s="93"/>
      <c r="I80" s="96"/>
      <c r="J80" s="93"/>
      <c r="K80" s="95"/>
    </row>
    <row r="81" spans="9:11" x14ac:dyDescent="0.25">
      <c r="I81" s="97"/>
      <c r="K81" s="98"/>
    </row>
    <row r="82" spans="9:11" x14ac:dyDescent="0.25">
      <c r="I82" s="97"/>
      <c r="J82" s="99"/>
      <c r="K82" s="100"/>
    </row>
    <row r="83" spans="9:11" x14ac:dyDescent="0.25">
      <c r="I83" s="97"/>
      <c r="J83" s="99"/>
      <c r="K83" s="100"/>
    </row>
    <row r="84" spans="9:11" x14ac:dyDescent="0.25">
      <c r="I84" s="97"/>
      <c r="K84" s="98"/>
    </row>
    <row r="85" spans="9:11" x14ac:dyDescent="0.25">
      <c r="I85" s="101"/>
      <c r="J85" s="102"/>
      <c r="K85" s="103"/>
    </row>
  </sheetData>
  <autoFilter ref="A14:L68" xr:uid="{563B7FB5-62FD-470F-BF73-960630CB4624}"/>
  <mergeCells count="15">
    <mergeCell ref="B68:J68"/>
    <mergeCell ref="B72:E72"/>
    <mergeCell ref="B11:K11"/>
    <mergeCell ref="B13:B14"/>
    <mergeCell ref="C13:C14"/>
    <mergeCell ref="D13:E13"/>
    <mergeCell ref="F13:F14"/>
    <mergeCell ref="G13:G14"/>
    <mergeCell ref="J13:K13"/>
    <mergeCell ref="C1:K1"/>
    <mergeCell ref="C3:K3"/>
    <mergeCell ref="B5:C5"/>
    <mergeCell ref="K5:K6"/>
    <mergeCell ref="B8:K8"/>
    <mergeCell ref="B10:K10"/>
  </mergeCells>
  <printOptions horizontalCentered="1" verticalCentered="1"/>
  <pageMargins left="0.59055118110236227" right="1.8503937007874016" top="0.59055118110236227" bottom="0.59055118110236227" header="0" footer="0"/>
  <pageSetup paperSize="9" scale="72" fitToHeight="0" orientation="landscape" r:id="rId1"/>
  <headerFooter>
    <oddFooter>Página &amp;P de &amp;N</oddFooter>
  </headerFooter>
  <rowBreaks count="1" manualBreakCount="1">
    <brk id="61" min="1" max="10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Orçamentária</vt:lpstr>
      <vt:lpstr>'Planilha Orçamentária'!Area_de_impressao</vt:lpstr>
      <vt:lpstr>'Planilha Orçamentária'!Titulos_de_impressao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Aline</dc:creator>
  <cp:lastModifiedBy>Aline</cp:lastModifiedBy>
  <dcterms:created xsi:type="dcterms:W3CDTF">2026-06-10T19:07:05Z</dcterms:created>
  <dcterms:modified xsi:type="dcterms:W3CDTF">2026-06-10T19:08:36Z</dcterms:modified>
</cp:coreProperties>
</file>